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944FA95C-B3A1-4BED-B04D-CAA956C56BD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5" l="1"/>
  <c r="E41" i="5"/>
  <c r="E34" i="5"/>
  <c r="E33" i="5"/>
  <c r="J41" i="4"/>
  <c r="E41" i="4"/>
  <c r="E34" i="4"/>
  <c r="C34" i="4"/>
  <c r="E33" i="4"/>
  <c r="J41" i="3"/>
  <c r="E41" i="3"/>
  <c r="C34" i="3"/>
  <c r="E34" i="3" s="1"/>
  <c r="E33" i="3"/>
  <c r="J41" i="2"/>
  <c r="E41" i="2"/>
  <c r="E34" i="2"/>
  <c r="C34" i="2"/>
  <c r="E33" i="2"/>
  <c r="J41" i="1"/>
  <c r="E41" i="1"/>
  <c r="C34" i="1"/>
  <c r="E34" i="1" s="1"/>
  <c r="E33" i="1"/>
</calcChain>
</file>

<file path=xl/sharedStrings.xml><?xml version="1.0" encoding="utf-8"?>
<sst xmlns="http://schemas.openxmlformats.org/spreadsheetml/2006/main" count="597" uniqueCount="107">
  <si>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</si>
  <si>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</si>
  <si>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</si>
  <si>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</si>
  <si>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</si>
  <si>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</si>
  <si>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</si>
  <si>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</si>
  <si>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</si>
  <si>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</si>
  <si>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</si>
  <si>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</si>
  <si>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</si>
  <si>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</si>
  <si>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</si>
  <si>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</si>
  <si>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</si>
  <si>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</si>
  <si>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</si>
  <si>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</si>
  <si>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</si>
  <si>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</si>
  <si>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</si>
  <si>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</si>
  <si>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</si>
  <si>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</si>
  <si>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</si>
  <si>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</si>
  <si>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</si>
  <si>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</si>
  <si>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</si>
  <si>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</si>
  <si>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</si>
  <si>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</si>
  <si>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</si>
  <si>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</si>
  <si>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</si>
  <si>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</si>
  <si>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</si>
  <si>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</si>
  <si>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</si>
  <si>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</si>
  <si>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</si>
  <si>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</si>
  <si>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</si>
  <si>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</si>
  <si>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</si>
  <si>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</si>
  <si>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</si>
  <si>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</si>
  <si>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</si>
  <si>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</si>
  <si>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</si>
  <si>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</si>
  <si>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</si>
  <si>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</si>
  <si>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</si>
  <si>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</si>
  <si>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</si>
  <si>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</si>
  <si>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6. VERIFICACION DE FLUJO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</si>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</sst>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rimo"/>
    </font>
    <font>
      <vertAlign val="superscript"/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2" xfId="0" applyFont="1" applyBorder="1" applyAlignment="1">
      <alignment horizontal="center" vertical="center"/>
    </xf>
    <xf numFmtId="0" fontId="1" fillId="0" borderId="7" xfId="0" applyFont="1" applyBorder="1"/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 applyAlignment="1">
      <alignment horizontal="center" vertical="center"/>
    </xf>
    <xf numFmtId="0" fontId="1" fillId="0" borderId="25" xfId="0" applyFont="1" applyBorder="1"/>
    <xf numFmtId="0" fontId="1" fillId="0" borderId="36" xfId="0" applyFont="1" applyBorder="1" applyAlignment="1">
      <alignment horizontal="center" vertical="center"/>
    </xf>
    <xf numFmtId="166" fontId="5" fillId="0" borderId="43" xfId="0" applyNumberFormat="1" applyFont="1" applyBorder="1" applyAlignment="1">
      <alignment horizontal="center" vertical="center"/>
    </xf>
    <xf numFmtId="0" fontId="1" fillId="0" borderId="45" xfId="0" applyFont="1" applyBorder="1"/>
    <xf numFmtId="166" fontId="5" fillId="0" borderId="40" xfId="0" applyNumberFormat="1" applyFont="1" applyBorder="1" applyAlignment="1">
      <alignment horizont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0" fontId="9" fillId="0" borderId="45" xfId="0" applyFont="1" applyBorder="1"/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0" fontId="4" fillId="2" borderId="51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4" xfId="0" applyNumberFormat="1" applyFont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57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9" fillId="3" borderId="5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5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" fillId="0" borderId="16" xfId="0" applyFont="1" applyBorder="1"/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14" fillId="3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45" xfId="0" applyFont="1" applyBorder="1" applyAlignment="1">
      <alignment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4" fillId="2" borderId="48" xfId="0" applyFont="1" applyFill="1" applyBorder="1" applyAlignment="1">
      <alignment horizontal="center" vertical="center" wrapText="1"/>
    </xf>
    <xf numFmtId="0" fontId="6" fillId="0" borderId="50" xfId="0" applyFont="1" applyBorder="1"/>
    <xf numFmtId="0" fontId="6" fillId="0" borderId="52" xfId="0" applyFont="1" applyBorder="1"/>
    <xf numFmtId="0" fontId="1" fillId="0" borderId="34" xfId="0" applyFont="1" applyBorder="1" applyAlignment="1">
      <alignment horizontal="center"/>
    </xf>
    <xf numFmtId="0" fontId="6" fillId="0" borderId="3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6" fillId="0" borderId="23" xfId="0" applyFont="1" applyBorder="1"/>
    <xf numFmtId="0" fontId="1" fillId="0" borderId="37" xfId="0" applyFont="1" applyBorder="1" applyAlignment="1">
      <alignment horizontal="center"/>
    </xf>
    <xf numFmtId="0" fontId="6" fillId="0" borderId="8" xfId="0" applyFont="1" applyBorder="1"/>
    <xf numFmtId="0" fontId="1" fillId="0" borderId="42" xfId="0" applyFont="1" applyBorder="1" applyAlignment="1">
      <alignment horizontal="center"/>
    </xf>
    <xf numFmtId="0" fontId="6" fillId="0" borderId="13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2" xfId="0" applyFont="1" applyBorder="1" applyAlignment="1">
      <alignment horizontal="center"/>
    </xf>
    <xf numFmtId="166" fontId="5" fillId="0" borderId="58" xfId="0" applyNumberFormat="1" applyFont="1" applyBorder="1" applyAlignment="1">
      <alignment horizontal="center" vertical="center"/>
    </xf>
    <xf numFmtId="0" fontId="6" fillId="0" borderId="49" xfId="0" applyFont="1" applyBorder="1"/>
    <xf numFmtId="0" fontId="6" fillId="0" borderId="15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52" xfId="0" applyFont="1" applyBorder="1" applyAlignment="1">
      <alignment vertical="center"/>
    </xf>
  </cellXfs>
  <cellStyles count="1">
    <cellStyle name="Normal" xfId="0" builtinId="0"/>
  </cellStyles>
  <dxfs count="1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50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50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52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50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52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50</xdr:row>
          <xdr:rowOff>114300</xdr:rowOff>
        </xdr:from>
        <xdr:to>
          <xdr:col>1</xdr:col>
          <xdr:colOff>1047750</xdr:colOff>
          <xdr:row>50</xdr:row>
          <xdr:rowOff>800100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9770FB1-FC97-77E6-189A-00B4639473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52</xdr:row>
          <xdr:rowOff>114300</xdr:rowOff>
        </xdr:from>
        <xdr:to>
          <xdr:col>1</xdr:col>
          <xdr:colOff>1047750</xdr:colOff>
          <xdr:row>52</xdr:row>
          <xdr:rowOff>800100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52CD5FA0-1485-40C1-3EAC-3884564C45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7"/>
  <sheetViews>
    <sheetView showGridLines="0" topLeftCell="A17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34" t="s">
        <v>3</v>
      </c>
      <c r="C4" s="119"/>
      <c r="D4" s="7" t="s">
        <v>4</v>
      </c>
      <c r="E4" s="8" t="s">
        <v>5</v>
      </c>
    </row>
    <row r="5" spans="1:23" x14ac:dyDescent="0.25">
      <c r="A5" s="9" t="s">
        <v>6</v>
      </c>
      <c r="B5" s="131" t="s">
        <v>7</v>
      </c>
      <c r="C5" s="12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29" t="s">
        <v>11</v>
      </c>
      <c r="C6" s="12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30" t="s">
        <v>15</v>
      </c>
      <c r="C7" s="12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3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4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5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39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113" t="s">
        <v>40</v>
      </c>
      <c r="B22" s="20" t="s">
        <v>41</v>
      </c>
      <c r="C22" s="38">
        <v>44743</v>
      </c>
      <c r="D22" s="20" t="s">
        <v>42</v>
      </c>
      <c r="E22" s="39">
        <v>0.50208333333284827</v>
      </c>
    </row>
    <row r="23" spans="1:23" ht="14.25" customHeight="1" x14ac:dyDescent="0.25">
      <c r="A23" s="122"/>
      <c r="B23" s="127" t="s">
        <v>32</v>
      </c>
      <c r="C23" s="128"/>
      <c r="D23" s="120" t="s">
        <v>43</v>
      </c>
      <c r="E23" s="121"/>
    </row>
    <row r="24" spans="1:23" ht="14.25" customHeight="1" x14ac:dyDescent="0.25">
      <c r="A24" s="40" t="s">
        <v>44</v>
      </c>
      <c r="B24" s="41" t="s">
        <v>36</v>
      </c>
      <c r="C24" s="86" t="s">
        <v>35</v>
      </c>
      <c r="D24" s="118"/>
      <c r="E24" s="119"/>
    </row>
    <row r="25" spans="1:23" ht="14.25" customHeight="1" x14ac:dyDescent="0.25">
      <c r="A25" s="42" t="s">
        <v>45</v>
      </c>
      <c r="B25" s="43" t="s">
        <v>36</v>
      </c>
      <c r="C25" s="87" t="s">
        <v>35</v>
      </c>
      <c r="D25" s="123"/>
      <c r="E25" s="124"/>
    </row>
    <row r="26" spans="1:23" ht="14.25" customHeight="1" x14ac:dyDescent="0.25">
      <c r="A26" s="44" t="s">
        <v>46</v>
      </c>
      <c r="B26" s="43" t="s">
        <v>47</v>
      </c>
      <c r="C26" s="87" t="s">
        <v>35</v>
      </c>
      <c r="D26" s="123"/>
      <c r="E26" s="124"/>
    </row>
    <row r="27" spans="1:23" ht="14.25" customHeight="1" x14ac:dyDescent="0.25">
      <c r="A27" s="45" t="s">
        <v>48</v>
      </c>
      <c r="B27" s="46" t="s">
        <v>47</v>
      </c>
      <c r="C27" s="88" t="s">
        <v>35</v>
      </c>
      <c r="D27" s="125"/>
      <c r="E27" s="126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51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113" t="s">
        <v>52</v>
      </c>
      <c r="B31" s="113" t="s">
        <v>53</v>
      </c>
      <c r="C31" s="20" t="s">
        <v>41</v>
      </c>
      <c r="D31" s="38">
        <v>44743</v>
      </c>
      <c r="E31" s="20"/>
      <c r="F31" s="20" t="s">
        <v>42</v>
      </c>
      <c r="G31" s="39">
        <v>0.50555555555911269</v>
      </c>
    </row>
    <row r="32" spans="1:23" ht="30.75" customHeight="1" x14ac:dyDescent="0.25">
      <c r="A32" s="114"/>
      <c r="B32" s="114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43">
        <v>2.1</v>
      </c>
      <c r="C33" s="43">
        <v>17.7</v>
      </c>
      <c r="D33" s="48">
        <v>17.8</v>
      </c>
      <c r="E33" s="49">
        <f t="shared" ref="E33:E34" si="0">IF(AND(C33=0,D33=0),"",ABS(C33-D33))</f>
        <v>0.10000000000000142</v>
      </c>
      <c r="F33" s="89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994*0.75</f>
        <v>745.5</v>
      </c>
      <c r="D34" s="52">
        <v>743</v>
      </c>
      <c r="E34" s="53">
        <f t="shared" si="0"/>
        <v>2.5</v>
      </c>
      <c r="F34" s="90" t="s">
        <v>35</v>
      </c>
      <c r="G34" s="54"/>
    </row>
    <row r="35" spans="1:23" ht="14.25" customHeight="1" x14ac:dyDescent="0.25">
      <c r="A35" t="s">
        <v>59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61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113" t="s">
        <v>52</v>
      </c>
      <c r="B38" s="115" t="s">
        <v>53</v>
      </c>
      <c r="C38" s="120" t="s">
        <v>62</v>
      </c>
      <c r="D38" s="136"/>
      <c r="E38" s="136"/>
      <c r="F38" s="136"/>
      <c r="G38" s="136"/>
      <c r="H38" s="121"/>
      <c r="I38" s="120" t="s">
        <v>63</v>
      </c>
      <c r="J38" s="136"/>
      <c r="K38" s="136"/>
      <c r="L38" s="136"/>
      <c r="M38" s="136"/>
      <c r="N38" s="121"/>
    </row>
    <row r="39" spans="1:23" ht="18.75" customHeight="1" x14ac:dyDescent="0.25">
      <c r="A39" s="122"/>
      <c r="B39" s="116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38"/>
      <c r="K39" s="20" t="s">
        <v>42</v>
      </c>
      <c r="L39" s="39"/>
      <c r="M39" s="20"/>
      <c r="N39" s="20"/>
    </row>
    <row r="40" spans="1:23" ht="42" customHeight="1" x14ac:dyDescent="0.25">
      <c r="A40" s="114"/>
      <c r="B40" s="117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72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113" t="s">
        <v>52</v>
      </c>
      <c r="B45" s="20" t="s">
        <v>41</v>
      </c>
      <c r="C45" s="38"/>
      <c r="D45" s="20" t="s">
        <v>42</v>
      </c>
      <c r="E45" s="39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14"/>
      <c r="B46" s="120" t="s">
        <v>32</v>
      </c>
      <c r="C46" s="121"/>
      <c r="D46" s="120" t="s">
        <v>68</v>
      </c>
      <c r="E46" s="121"/>
    </row>
    <row r="47" spans="1:23" ht="45" x14ac:dyDescent="0.25">
      <c r="A47" s="76" t="s">
        <v>73</v>
      </c>
      <c r="B47" s="46"/>
      <c r="C47" s="91" t="s">
        <v>35</v>
      </c>
      <c r="D47" s="135"/>
      <c r="E47" s="121"/>
    </row>
    <row r="48" spans="1:23" ht="15.75" customHeight="1" x14ac:dyDescent="0.25">
      <c r="A48" s="28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75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76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77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78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6:C6"/>
    <mergeCell ref="B7:C7"/>
    <mergeCell ref="B5:C5"/>
    <mergeCell ref="A2:G2"/>
    <mergeCell ref="B4:C4"/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</mergeCells>
  <conditionalFormatting sqref="B25:B27">
    <cfRule type="expression" dxfId="114" priority="1" stopIfTrue="1">
      <formula>#REF!&lt;&gt;"OK"</formula>
    </cfRule>
  </conditionalFormatting>
  <conditionalFormatting sqref="B25:B27">
    <cfRule type="expression" dxfId="113" priority="2" stopIfTrue="1">
      <formula>#REF!="OK"</formula>
    </cfRule>
  </conditionalFormatting>
  <conditionalFormatting sqref="F34">
    <cfRule type="expression" dxfId="112" priority="3" stopIfTrue="1">
      <formula>$E$34&gt;$B$34</formula>
    </cfRule>
  </conditionalFormatting>
  <conditionalFormatting sqref="F34">
    <cfRule type="expression" dxfId="111" priority="4" stopIfTrue="1">
      <formula>$E$34&lt;=$B$34</formula>
    </cfRule>
  </conditionalFormatting>
  <conditionalFormatting sqref="F33">
    <cfRule type="expression" dxfId="110" priority="5" stopIfTrue="1">
      <formula>E33&gt;$B$33</formula>
    </cfRule>
  </conditionalFormatting>
  <conditionalFormatting sqref="F33">
    <cfRule type="expression" dxfId="109" priority="6" stopIfTrue="1">
      <formula>E33&lt;=$B$33</formula>
    </cfRule>
  </conditionalFormatting>
  <conditionalFormatting sqref="C24">
    <cfRule type="expression" dxfId="108" priority="7">
      <formula>$B$24&lt;&gt;"OK"</formula>
    </cfRule>
  </conditionalFormatting>
  <conditionalFormatting sqref="C24">
    <cfRule type="expression" dxfId="107" priority="8" stopIfTrue="1">
      <formula>$B$24="OK"</formula>
    </cfRule>
  </conditionalFormatting>
  <conditionalFormatting sqref="C25">
    <cfRule type="expression" dxfId="106" priority="9">
      <formula>$B$25&lt;&gt;"OK"</formula>
    </cfRule>
  </conditionalFormatting>
  <conditionalFormatting sqref="C25">
    <cfRule type="expression" dxfId="105" priority="10">
      <formula>$B$25="OK"</formula>
    </cfRule>
  </conditionalFormatting>
  <conditionalFormatting sqref="C26">
    <cfRule type="expression" dxfId="104" priority="11">
      <formula>$B$26&lt;&gt;"NO"</formula>
    </cfRule>
  </conditionalFormatting>
  <conditionalFormatting sqref="C26">
    <cfRule type="expression" dxfId="103" priority="12">
      <formula>$B$26="NO"</formula>
    </cfRule>
  </conditionalFormatting>
  <conditionalFormatting sqref="C27">
    <cfRule type="expression" dxfId="102" priority="13" stopIfTrue="1">
      <formula>$B$27&lt;&gt;"NO"</formula>
    </cfRule>
  </conditionalFormatting>
  <conditionalFormatting sqref="C27">
    <cfRule type="expression" dxfId="101" priority="14" stopIfTrue="1">
      <formula>$B$27="NO"</formula>
    </cfRule>
  </conditionalFormatting>
  <conditionalFormatting sqref="I42 I45 K41">
    <cfRule type="expression" dxfId="100" priority="15" stopIfTrue="1">
      <formula>$J$41=""</formula>
    </cfRule>
  </conditionalFormatting>
  <conditionalFormatting sqref="I42 I45 K41">
    <cfRule type="expression" dxfId="99" priority="16" stopIfTrue="1">
      <formula>$J$41&lt;=$B$41</formula>
    </cfRule>
  </conditionalFormatting>
  <conditionalFormatting sqref="I42 I45 K41">
    <cfRule type="expression" dxfId="98" priority="17" stopIfTrue="1">
      <formula>$J$41&gt;$B$41</formula>
    </cfRule>
  </conditionalFormatting>
  <conditionalFormatting sqref="F41">
    <cfRule type="expression" dxfId="97" priority="18" stopIfTrue="1">
      <formula>$E$41=""</formula>
    </cfRule>
  </conditionalFormatting>
  <conditionalFormatting sqref="F41">
    <cfRule type="expression" dxfId="96" priority="19" stopIfTrue="1">
      <formula>$E$41&lt;=$B$41</formula>
    </cfRule>
  </conditionalFormatting>
  <conditionalFormatting sqref="F41">
    <cfRule type="expression" dxfId="95" priority="20" stopIfTrue="1">
      <formula>$E$41&gt;$B$41</formula>
    </cfRule>
  </conditionalFormatting>
  <conditionalFormatting sqref="C47">
    <cfRule type="expression" dxfId="94" priority="21" stopIfTrue="1">
      <formula>$B$47=""</formula>
    </cfRule>
  </conditionalFormatting>
  <conditionalFormatting sqref="C47">
    <cfRule type="expression" dxfId="93" priority="22" stopIfTrue="1">
      <formula>$B$47="OK"</formula>
    </cfRule>
  </conditionalFormatting>
  <conditionalFormatting sqref="C47">
    <cfRule type="expression" dxfId="92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7"/>
  <sheetViews>
    <sheetView showGridLines="0" tabSelected="1" topLeftCell="A33" zoomScale="50" zoomScaleNormal="50" workbookViewId="0">
      <selection activeCell="B53" sqref="B53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34" t="s">
        <v>3</v>
      </c>
      <c r="C4" s="119"/>
      <c r="D4" s="7" t="s">
        <v>4</v>
      </c>
      <c r="E4" s="8" t="s">
        <v>5</v>
      </c>
    </row>
    <row r="5" spans="1:23" x14ac:dyDescent="0.25">
      <c r="A5" s="9" t="s">
        <v>6</v>
      </c>
      <c r="B5" s="131" t="s">
        <v>7</v>
      </c>
      <c r="C5" s="12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29" t="s">
        <v>11</v>
      </c>
      <c r="C6" s="12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30" t="s">
        <v>15</v>
      </c>
      <c r="C7" s="12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3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4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5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79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113" t="s">
        <v>40</v>
      </c>
      <c r="B22" s="20" t="s">
        <v>41</v>
      </c>
      <c r="C22" s="80">
        <v>44748</v>
      </c>
      <c r="D22" s="20" t="s">
        <v>42</v>
      </c>
      <c r="E22" s="81">
        <v>0.72291666666569654</v>
      </c>
    </row>
    <row r="23" spans="1:23" ht="14.25" customHeight="1" x14ac:dyDescent="0.25">
      <c r="A23" s="122"/>
      <c r="B23" s="127" t="s">
        <v>32</v>
      </c>
      <c r="C23" s="128"/>
      <c r="D23" s="120" t="s">
        <v>43</v>
      </c>
      <c r="E23" s="121"/>
    </row>
    <row r="24" spans="1:23" ht="14.25" customHeight="1" x14ac:dyDescent="0.25">
      <c r="A24" s="40" t="s">
        <v>44</v>
      </c>
      <c r="B24" s="41" t="s">
        <v>36</v>
      </c>
      <c r="C24" s="86" t="s">
        <v>35</v>
      </c>
      <c r="D24" s="118"/>
      <c r="E24" s="119"/>
    </row>
    <row r="25" spans="1:23" ht="14.25" customHeight="1" x14ac:dyDescent="0.25">
      <c r="A25" s="42" t="s">
        <v>45</v>
      </c>
      <c r="B25" s="82" t="s">
        <v>36</v>
      </c>
      <c r="C25" s="87" t="s">
        <v>35</v>
      </c>
      <c r="D25" s="123"/>
      <c r="E25" s="124"/>
    </row>
    <row r="26" spans="1:23" ht="14.25" customHeight="1" x14ac:dyDescent="0.25">
      <c r="A26" s="44" t="s">
        <v>46</v>
      </c>
      <c r="B26" s="82" t="s">
        <v>47</v>
      </c>
      <c r="C26" s="87" t="s">
        <v>35</v>
      </c>
      <c r="D26" s="123"/>
      <c r="E26" s="124"/>
    </row>
    <row r="27" spans="1:23" ht="14.25" customHeight="1" x14ac:dyDescent="0.25">
      <c r="A27" s="45" t="s">
        <v>48</v>
      </c>
      <c r="B27" s="46" t="s">
        <v>47</v>
      </c>
      <c r="C27" s="88" t="s">
        <v>35</v>
      </c>
      <c r="D27" s="125"/>
      <c r="E27" s="126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80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113" t="s">
        <v>52</v>
      </c>
      <c r="B31" s="113" t="s">
        <v>53</v>
      </c>
      <c r="C31" s="20" t="s">
        <v>41</v>
      </c>
      <c r="D31" s="80">
        <v>44748</v>
      </c>
      <c r="E31" s="20"/>
      <c r="F31" s="20" t="s">
        <v>42</v>
      </c>
      <c r="G31" s="81">
        <v>0.72291666666569654</v>
      </c>
    </row>
    <row r="32" spans="1:23" ht="30.75" customHeight="1" x14ac:dyDescent="0.25">
      <c r="A32" s="114"/>
      <c r="B32" s="114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82">
        <v>2.1</v>
      </c>
      <c r="C33" s="82">
        <v>15.1</v>
      </c>
      <c r="D33" s="48">
        <v>14.9</v>
      </c>
      <c r="E33" s="49">
        <f t="shared" ref="E33:E34" si="0">IF(AND(C33=0,D33=0),"",ABS(C33-D33))</f>
        <v>0.19999999999999929</v>
      </c>
      <c r="F33" s="89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990*0.75</f>
        <v>742.5</v>
      </c>
      <c r="D34" s="52">
        <v>740.5</v>
      </c>
      <c r="E34" s="53">
        <f t="shared" si="0"/>
        <v>2</v>
      </c>
      <c r="F34" s="90" t="s">
        <v>35</v>
      </c>
      <c r="G34" s="54"/>
    </row>
    <row r="35" spans="1:23" ht="14.25" customHeight="1" x14ac:dyDescent="0.25">
      <c r="A35" t="s">
        <v>81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82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113" t="s">
        <v>52</v>
      </c>
      <c r="B38" s="115" t="s">
        <v>53</v>
      </c>
      <c r="C38" s="120" t="s">
        <v>62</v>
      </c>
      <c r="D38" s="136"/>
      <c r="E38" s="136"/>
      <c r="F38" s="136"/>
      <c r="G38" s="136"/>
      <c r="H38" s="121"/>
      <c r="I38" s="120" t="s">
        <v>63</v>
      </c>
      <c r="J38" s="136"/>
      <c r="K38" s="136"/>
      <c r="L38" s="136"/>
      <c r="M38" s="136"/>
      <c r="N38" s="121"/>
    </row>
    <row r="39" spans="1:23" ht="18.75" customHeight="1" x14ac:dyDescent="0.25">
      <c r="A39" s="122"/>
      <c r="B39" s="116"/>
      <c r="C39" s="57" t="s">
        <v>41</v>
      </c>
      <c r="D39" s="58">
        <v>44750</v>
      </c>
      <c r="E39" s="22" t="s">
        <v>42</v>
      </c>
      <c r="F39" s="59">
        <v>0.48541666666278616</v>
      </c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114"/>
      <c r="B40" s="117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>
        <v>1.1679999999999999</v>
      </c>
      <c r="E41" s="65">
        <f>IFERROR(ABS(D41-C41)/D41,"")</f>
        <v>2.7397260273972629E-2</v>
      </c>
      <c r="F41" s="91" t="s">
        <v>35</v>
      </c>
      <c r="G41" s="64">
        <v>100</v>
      </c>
      <c r="H41" s="67">
        <v>48.4</v>
      </c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83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113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14"/>
      <c r="B46" s="120" t="s">
        <v>32</v>
      </c>
      <c r="C46" s="121"/>
      <c r="D46" s="120" t="s">
        <v>68</v>
      </c>
      <c r="E46" s="121"/>
    </row>
    <row r="47" spans="1:23" ht="45" x14ac:dyDescent="0.25">
      <c r="A47" s="76" t="s">
        <v>73</v>
      </c>
      <c r="B47" s="46"/>
      <c r="C47" s="91" t="s">
        <v>35</v>
      </c>
      <c r="D47" s="135"/>
      <c r="E47" s="121"/>
    </row>
    <row r="48" spans="1:23" ht="15.75" customHeight="1" x14ac:dyDescent="0.25">
      <c r="A48" s="28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84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76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77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78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38:B40"/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</mergeCells>
  <conditionalFormatting sqref="B25:B27">
    <cfRule type="expression" dxfId="91" priority="1" stopIfTrue="1">
      <formula>#REF!&lt;&gt;"OK"</formula>
    </cfRule>
  </conditionalFormatting>
  <conditionalFormatting sqref="B25:B27">
    <cfRule type="expression" dxfId="90" priority="2" stopIfTrue="1">
      <formula>#REF!="OK"</formula>
    </cfRule>
  </conditionalFormatting>
  <conditionalFormatting sqref="F34">
    <cfRule type="expression" dxfId="89" priority="3" stopIfTrue="1">
      <formula>$E$34&gt;$B$34</formula>
    </cfRule>
  </conditionalFormatting>
  <conditionalFormatting sqref="F34">
    <cfRule type="expression" dxfId="88" priority="4" stopIfTrue="1">
      <formula>$E$34&lt;=$B$34</formula>
    </cfRule>
  </conditionalFormatting>
  <conditionalFormatting sqref="F33">
    <cfRule type="expression" dxfId="87" priority="5" stopIfTrue="1">
      <formula>E33&gt;$B$33</formula>
    </cfRule>
  </conditionalFormatting>
  <conditionalFormatting sqref="F33">
    <cfRule type="expression" dxfId="86" priority="6" stopIfTrue="1">
      <formula>E33&lt;=$B$33</formula>
    </cfRule>
  </conditionalFormatting>
  <conditionalFormatting sqref="C24">
    <cfRule type="expression" dxfId="85" priority="7">
      <formula>$B$24&lt;&gt;"OK"</formula>
    </cfRule>
  </conditionalFormatting>
  <conditionalFormatting sqref="C24">
    <cfRule type="expression" dxfId="84" priority="8" stopIfTrue="1">
      <formula>$B$24="OK"</formula>
    </cfRule>
  </conditionalFormatting>
  <conditionalFormatting sqref="C25">
    <cfRule type="expression" dxfId="83" priority="9">
      <formula>$B$25&lt;&gt;"OK"</formula>
    </cfRule>
  </conditionalFormatting>
  <conditionalFormatting sqref="C25">
    <cfRule type="expression" dxfId="82" priority="10">
      <formula>$B$25="OK"</formula>
    </cfRule>
  </conditionalFormatting>
  <conditionalFormatting sqref="C26">
    <cfRule type="expression" dxfId="81" priority="11">
      <formula>$B$26&lt;&gt;"NO"</formula>
    </cfRule>
  </conditionalFormatting>
  <conditionalFormatting sqref="C26">
    <cfRule type="expression" dxfId="80" priority="12">
      <formula>$B$26="NO"</formula>
    </cfRule>
  </conditionalFormatting>
  <conditionalFormatting sqref="C27">
    <cfRule type="expression" dxfId="79" priority="13" stopIfTrue="1">
      <formula>$B$27&lt;&gt;"NO"</formula>
    </cfRule>
  </conditionalFormatting>
  <conditionalFormatting sqref="C27">
    <cfRule type="expression" dxfId="78" priority="14" stopIfTrue="1">
      <formula>$B$27="NO"</formula>
    </cfRule>
  </conditionalFormatting>
  <conditionalFormatting sqref="I42 I45 K41">
    <cfRule type="expression" dxfId="77" priority="15" stopIfTrue="1">
      <formula>$J$41=""</formula>
    </cfRule>
  </conditionalFormatting>
  <conditionalFormatting sqref="I42 I45 K41">
    <cfRule type="expression" dxfId="76" priority="16" stopIfTrue="1">
      <formula>$J$41&lt;=$B$41</formula>
    </cfRule>
  </conditionalFormatting>
  <conditionalFormatting sqref="I42 I45 K41">
    <cfRule type="expression" dxfId="75" priority="17" stopIfTrue="1">
      <formula>$J$41&gt;$B$41</formula>
    </cfRule>
  </conditionalFormatting>
  <conditionalFormatting sqref="F41">
    <cfRule type="expression" dxfId="74" priority="18" stopIfTrue="1">
      <formula>$E$41=""</formula>
    </cfRule>
  </conditionalFormatting>
  <conditionalFormatting sqref="F41">
    <cfRule type="expression" dxfId="73" priority="19" stopIfTrue="1">
      <formula>$E$41&lt;=$B$41</formula>
    </cfRule>
  </conditionalFormatting>
  <conditionalFormatting sqref="F41">
    <cfRule type="expression" dxfId="72" priority="20" stopIfTrue="1">
      <formula>$E$41&gt;$B$41</formula>
    </cfRule>
  </conditionalFormatting>
  <conditionalFormatting sqref="C47">
    <cfRule type="expression" dxfId="71" priority="21" stopIfTrue="1">
      <formula>$B$47=""</formula>
    </cfRule>
  </conditionalFormatting>
  <conditionalFormatting sqref="C47">
    <cfRule type="expression" dxfId="70" priority="22" stopIfTrue="1">
      <formula>$B$47="OK"</formula>
    </cfRule>
  </conditionalFormatting>
  <conditionalFormatting sqref="C47">
    <cfRule type="expression" dxfId="69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drawing r:id="rId1"/>
  <legacyDrawing r:id="rId2"/>
  <oleObjects>
    <mc:AlternateContent xmlns:mc="http://schemas.openxmlformats.org/markup-compatibility/2006">
      <mc:Choice Requires="x14">
        <oleObject progId="Document" dvAspect="DVASPECT_ICON" shapeId="2049" r:id="rId3">
          <objectPr defaultSize="0" r:id="rId4">
            <anchor moveWithCells="1">
              <from>
                <xdr:col>1</xdr:col>
                <xdr:colOff>133350</xdr:colOff>
                <xdr:row>50</xdr:row>
                <xdr:rowOff>114300</xdr:rowOff>
              </from>
              <to>
                <xdr:col>1</xdr:col>
                <xdr:colOff>1047750</xdr:colOff>
                <xdr:row>50</xdr:row>
                <xdr:rowOff>800100</xdr:rowOff>
              </to>
            </anchor>
          </objectPr>
        </oleObject>
      </mc:Choice>
      <mc:Fallback>
        <oleObject progId="Document" dvAspect="DVASPECT_ICON" shapeId="2049" r:id="rId3"/>
      </mc:Fallback>
    </mc:AlternateContent>
    <mc:AlternateContent xmlns:mc="http://schemas.openxmlformats.org/markup-compatibility/2006">
      <mc:Choice Requires="x14">
        <oleObject progId="Document" dvAspect="DVASPECT_ICON" shapeId="2050" r:id="rId5">
          <objectPr defaultSize="0" r:id="rId6">
            <anchor moveWithCells="1">
              <from>
                <xdr:col>1</xdr:col>
                <xdr:colOff>133350</xdr:colOff>
                <xdr:row>52</xdr:row>
                <xdr:rowOff>114300</xdr:rowOff>
              </from>
              <to>
                <xdr:col>1</xdr:col>
                <xdr:colOff>1047750</xdr:colOff>
                <xdr:row>52</xdr:row>
                <xdr:rowOff>800100</xdr:rowOff>
              </to>
            </anchor>
          </objectPr>
        </oleObject>
      </mc:Choice>
      <mc:Fallback>
        <oleObject progId="Document" dvAspect="DVASPECT_ICON" shapeId="2050" r:id="rId5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7"/>
  <sheetViews>
    <sheetView showGridLines="0" topLeftCell="A15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34" t="s">
        <v>3</v>
      </c>
      <c r="C4" s="119"/>
      <c r="D4" s="7" t="s">
        <v>4</v>
      </c>
      <c r="E4" s="8" t="s">
        <v>5</v>
      </c>
    </row>
    <row r="5" spans="1:23" x14ac:dyDescent="0.25">
      <c r="A5" s="9" t="s">
        <v>6</v>
      </c>
      <c r="B5" s="131" t="s">
        <v>7</v>
      </c>
      <c r="C5" s="12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29" t="s">
        <v>11</v>
      </c>
      <c r="C6" s="12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30" t="s">
        <v>15</v>
      </c>
      <c r="C7" s="12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29"/>
      <c r="D15" s="29"/>
      <c r="E15" s="30"/>
      <c r="F15" s="29"/>
      <c r="G15" s="29"/>
      <c r="H15" s="29"/>
      <c r="I15" s="31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35">
      <c r="A16" s="33" t="s">
        <v>34</v>
      </c>
      <c r="B16" s="83" t="s">
        <v>35</v>
      </c>
      <c r="C16" s="29"/>
      <c r="D16" s="29"/>
      <c r="E16" s="30"/>
      <c r="F16" s="29"/>
      <c r="G16" s="29"/>
      <c r="H16" s="29"/>
      <c r="I16" s="31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35">
      <c r="A17" s="34" t="s">
        <v>36</v>
      </c>
      <c r="B17" s="84" t="s">
        <v>35</v>
      </c>
      <c r="C17" s="29"/>
      <c r="D17" s="29"/>
      <c r="E17" s="30"/>
      <c r="F17" s="29"/>
      <c r="G17" s="29"/>
      <c r="H17" s="29"/>
      <c r="I17" s="31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35">
      <c r="A18" s="35" t="s">
        <v>37</v>
      </c>
      <c r="B18" s="85" t="s">
        <v>35</v>
      </c>
      <c r="C18" s="29"/>
      <c r="D18" s="29"/>
      <c r="E18" s="30"/>
      <c r="F18" s="29"/>
      <c r="G18" s="29"/>
      <c r="H18" s="29"/>
      <c r="I18" s="31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36"/>
      <c r="B19" s="29"/>
      <c r="C19" s="29"/>
      <c r="D19" s="29"/>
      <c r="E19" s="30"/>
      <c r="F19" s="29"/>
      <c r="G19" s="29"/>
      <c r="H19" s="29"/>
      <c r="I19" s="31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28" t="s">
        <v>38</v>
      </c>
      <c r="B20" s="28"/>
      <c r="C20" s="28"/>
      <c r="D20" s="29"/>
      <c r="E20" s="30"/>
      <c r="F20" s="29"/>
      <c r="G20" s="29"/>
      <c r="H20" s="29"/>
      <c r="I20" s="31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85</v>
      </c>
      <c r="B21" s="28"/>
      <c r="C21" s="28"/>
      <c r="D21" s="29"/>
      <c r="E21" s="30"/>
      <c r="F21" s="29"/>
      <c r="G21" s="29"/>
      <c r="H21" s="29"/>
      <c r="I21" s="31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113" t="s">
        <v>40</v>
      </c>
      <c r="B22" s="20" t="s">
        <v>41</v>
      </c>
      <c r="C22" s="80">
        <v>44753</v>
      </c>
      <c r="D22" s="20" t="s">
        <v>42</v>
      </c>
      <c r="E22" s="81">
        <v>0.67847222222189885</v>
      </c>
    </row>
    <row r="23" spans="1:23" ht="14.25" customHeight="1" x14ac:dyDescent="0.25">
      <c r="A23" s="122"/>
      <c r="B23" s="127" t="s">
        <v>32</v>
      </c>
      <c r="C23" s="128"/>
      <c r="D23" s="120" t="s">
        <v>43</v>
      </c>
      <c r="E23" s="121"/>
    </row>
    <row r="24" spans="1:23" ht="14.25" customHeight="1" x14ac:dyDescent="0.25">
      <c r="A24" s="40" t="s">
        <v>44</v>
      </c>
      <c r="B24" s="41" t="s">
        <v>36</v>
      </c>
      <c r="C24" s="86" t="s">
        <v>35</v>
      </c>
      <c r="D24" s="118"/>
      <c r="E24" s="119"/>
    </row>
    <row r="25" spans="1:23" ht="14.25" customHeight="1" x14ac:dyDescent="0.25">
      <c r="A25" s="42" t="s">
        <v>45</v>
      </c>
      <c r="B25" s="82" t="s">
        <v>36</v>
      </c>
      <c r="C25" s="87" t="s">
        <v>35</v>
      </c>
      <c r="D25" s="123"/>
      <c r="E25" s="124"/>
    </row>
    <row r="26" spans="1:23" ht="14.25" customHeight="1" x14ac:dyDescent="0.25">
      <c r="A26" s="44" t="s">
        <v>46</v>
      </c>
      <c r="B26" s="82" t="s">
        <v>47</v>
      </c>
      <c r="C26" s="87" t="s">
        <v>35</v>
      </c>
      <c r="D26" s="123"/>
      <c r="E26" s="124"/>
    </row>
    <row r="27" spans="1:23" ht="14.25" customHeight="1" x14ac:dyDescent="0.25">
      <c r="A27" s="45" t="s">
        <v>48</v>
      </c>
      <c r="B27" s="46" t="s">
        <v>47</v>
      </c>
      <c r="C27" s="88" t="s">
        <v>35</v>
      </c>
      <c r="D27" s="125"/>
      <c r="E27" s="126"/>
    </row>
    <row r="28" spans="1:23" ht="14.25" customHeight="1" x14ac:dyDescent="0.25">
      <c r="A28" t="s">
        <v>49</v>
      </c>
      <c r="E28" s="1"/>
    </row>
    <row r="29" spans="1:23" ht="14.25" customHeight="1" x14ac:dyDescent="0.25">
      <c r="A29" s="28" t="s">
        <v>50</v>
      </c>
      <c r="B29" s="28"/>
      <c r="C29" s="28"/>
      <c r="E29" s="1"/>
    </row>
    <row r="30" spans="1:23" ht="15.75" customHeight="1" x14ac:dyDescent="0.25">
      <c r="A30" s="37" t="s">
        <v>86</v>
      </c>
      <c r="B30" s="28"/>
      <c r="C30" s="28"/>
      <c r="D30" s="29"/>
      <c r="E30" s="30"/>
      <c r="F30" s="29"/>
      <c r="G30" s="29"/>
      <c r="H30" s="29"/>
      <c r="I30" s="31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113" t="s">
        <v>52</v>
      </c>
      <c r="B31" s="113" t="s">
        <v>53</v>
      </c>
      <c r="C31" s="20" t="s">
        <v>41</v>
      </c>
      <c r="D31" s="80">
        <v>44753</v>
      </c>
      <c r="E31" s="20"/>
      <c r="F31" s="20" t="s">
        <v>42</v>
      </c>
      <c r="G31" s="81">
        <v>0.67847222222189885</v>
      </c>
    </row>
    <row r="32" spans="1:23" ht="30.75" customHeight="1" x14ac:dyDescent="0.25">
      <c r="A32" s="114"/>
      <c r="B32" s="114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</row>
    <row r="33" spans="1:23" ht="13.5" customHeight="1" x14ac:dyDescent="0.35">
      <c r="A33" s="47" t="s">
        <v>57</v>
      </c>
      <c r="B33" s="82">
        <v>2.1</v>
      </c>
      <c r="C33" s="82">
        <v>16.100000000000001</v>
      </c>
      <c r="D33" s="48">
        <v>15.6</v>
      </c>
      <c r="E33" s="49">
        <f t="shared" ref="E33:E34" si="0">IF(AND(C33=0,D33=0),"",ABS(C33-D33))</f>
        <v>0.50000000000000178</v>
      </c>
      <c r="F33" s="89" t="s">
        <v>35</v>
      </c>
      <c r="G33" s="47"/>
    </row>
    <row r="34" spans="1:23" ht="14.25" customHeight="1" x14ac:dyDescent="0.35">
      <c r="A34" s="50" t="s">
        <v>58</v>
      </c>
      <c r="B34" s="46">
        <v>10.1</v>
      </c>
      <c r="C34" s="51">
        <f>992*0.75</f>
        <v>744</v>
      </c>
      <c r="D34" s="52">
        <v>742</v>
      </c>
      <c r="E34" s="53">
        <f t="shared" si="0"/>
        <v>2</v>
      </c>
      <c r="F34" s="90" t="s">
        <v>35</v>
      </c>
      <c r="G34" s="54"/>
    </row>
    <row r="35" spans="1:23" ht="14.25" customHeight="1" x14ac:dyDescent="0.25">
      <c r="A35" t="s">
        <v>87</v>
      </c>
      <c r="D35" s="1"/>
      <c r="E35" s="55"/>
      <c r="F35" s="56"/>
    </row>
    <row r="36" spans="1:23" ht="14.25" customHeight="1" x14ac:dyDescent="0.25">
      <c r="A36" s="28" t="s">
        <v>60</v>
      </c>
      <c r="B36" s="28"/>
      <c r="C36" s="28"/>
      <c r="E36" s="1"/>
    </row>
    <row r="37" spans="1:23" ht="15.75" customHeight="1" x14ac:dyDescent="0.25">
      <c r="A37" s="37" t="s">
        <v>88</v>
      </c>
      <c r="B37" s="5"/>
      <c r="C37" s="5"/>
      <c r="D37" s="5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113" t="s">
        <v>52</v>
      </c>
      <c r="B38" s="115" t="s">
        <v>53</v>
      </c>
      <c r="C38" s="120" t="s">
        <v>62</v>
      </c>
      <c r="D38" s="136"/>
      <c r="E38" s="136"/>
      <c r="F38" s="136"/>
      <c r="G38" s="136"/>
      <c r="H38" s="121"/>
      <c r="I38" s="120" t="s">
        <v>63</v>
      </c>
      <c r="J38" s="136"/>
      <c r="K38" s="136"/>
      <c r="L38" s="136"/>
      <c r="M38" s="136"/>
      <c r="N38" s="121"/>
    </row>
    <row r="39" spans="1:23" ht="18.75" customHeight="1" x14ac:dyDescent="0.25">
      <c r="A39" s="122"/>
      <c r="B39" s="116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114"/>
      <c r="B40" s="117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t="s">
        <v>70</v>
      </c>
      <c r="E42" s="1"/>
    </row>
    <row r="43" spans="1:23" ht="14.25" customHeight="1" x14ac:dyDescent="0.25">
      <c r="A43" s="28" t="s">
        <v>71</v>
      </c>
      <c r="B43" s="28"/>
      <c r="C43" s="28"/>
      <c r="E43" s="1"/>
    </row>
    <row r="44" spans="1:23" ht="15.75" customHeight="1" x14ac:dyDescent="0.25">
      <c r="A44" s="37" t="s">
        <v>89</v>
      </c>
      <c r="B44" s="5"/>
      <c r="C44" s="5"/>
      <c r="D44" s="5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113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14"/>
      <c r="B46" s="120" t="s">
        <v>32</v>
      </c>
      <c r="C46" s="121"/>
      <c r="D46" s="120" t="s">
        <v>68</v>
      </c>
      <c r="E46" s="121"/>
    </row>
    <row r="47" spans="1:23" ht="45" x14ac:dyDescent="0.25">
      <c r="A47" s="76" t="s">
        <v>73</v>
      </c>
      <c r="B47" s="46"/>
      <c r="C47" s="91" t="s">
        <v>35</v>
      </c>
      <c r="D47" s="135"/>
      <c r="E47" s="121"/>
    </row>
    <row r="48" spans="1:23" ht="15.75" customHeight="1" x14ac:dyDescent="0.25">
      <c r="A48" s="28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90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76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77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78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6:C6"/>
    <mergeCell ref="B7:C7"/>
    <mergeCell ref="B5:C5"/>
    <mergeCell ref="A2:G2"/>
    <mergeCell ref="B4:C4"/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</mergeCells>
  <conditionalFormatting sqref="B25:B27">
    <cfRule type="expression" dxfId="68" priority="1" stopIfTrue="1">
      <formula>#REF!&lt;&gt;"OK"</formula>
    </cfRule>
  </conditionalFormatting>
  <conditionalFormatting sqref="B25:B27">
    <cfRule type="expression" dxfId="67" priority="2" stopIfTrue="1">
      <formula>#REF!="OK"</formula>
    </cfRule>
  </conditionalFormatting>
  <conditionalFormatting sqref="F34">
    <cfRule type="expression" dxfId="66" priority="3" stopIfTrue="1">
      <formula>$E$34&gt;$B$34</formula>
    </cfRule>
  </conditionalFormatting>
  <conditionalFormatting sqref="F34">
    <cfRule type="expression" dxfId="65" priority="4" stopIfTrue="1">
      <formula>$E$34&lt;=$B$34</formula>
    </cfRule>
  </conditionalFormatting>
  <conditionalFormatting sqref="F33">
    <cfRule type="expression" dxfId="64" priority="5" stopIfTrue="1">
      <formula>E33&gt;$B$33</formula>
    </cfRule>
  </conditionalFormatting>
  <conditionalFormatting sqref="F33">
    <cfRule type="expression" dxfId="63" priority="6" stopIfTrue="1">
      <formula>E33&lt;=$B$33</formula>
    </cfRule>
  </conditionalFormatting>
  <conditionalFormatting sqref="C24">
    <cfRule type="expression" dxfId="62" priority="7">
      <formula>$B$24&lt;&gt;"OK"</formula>
    </cfRule>
  </conditionalFormatting>
  <conditionalFormatting sqref="C24">
    <cfRule type="expression" dxfId="61" priority="8" stopIfTrue="1">
      <formula>$B$24="OK"</formula>
    </cfRule>
  </conditionalFormatting>
  <conditionalFormatting sqref="C25">
    <cfRule type="expression" dxfId="60" priority="9">
      <formula>$B$25&lt;&gt;"OK"</formula>
    </cfRule>
  </conditionalFormatting>
  <conditionalFormatting sqref="C25">
    <cfRule type="expression" dxfId="59" priority="10">
      <formula>$B$25="OK"</formula>
    </cfRule>
  </conditionalFormatting>
  <conditionalFormatting sqref="C26">
    <cfRule type="expression" dxfId="58" priority="11">
      <formula>$B$26&lt;&gt;"NO"</formula>
    </cfRule>
  </conditionalFormatting>
  <conditionalFormatting sqref="C26">
    <cfRule type="expression" dxfId="57" priority="12">
      <formula>$B$26="NO"</formula>
    </cfRule>
  </conditionalFormatting>
  <conditionalFormatting sqref="C27">
    <cfRule type="expression" dxfId="56" priority="13" stopIfTrue="1">
      <formula>$B$27&lt;&gt;"NO"</formula>
    </cfRule>
  </conditionalFormatting>
  <conditionalFormatting sqref="C27">
    <cfRule type="expression" dxfId="55" priority="14" stopIfTrue="1">
      <formula>$B$27="NO"</formula>
    </cfRule>
  </conditionalFormatting>
  <conditionalFormatting sqref="I42 I45 K41">
    <cfRule type="expression" dxfId="54" priority="15" stopIfTrue="1">
      <formula>$J$41=""</formula>
    </cfRule>
  </conditionalFormatting>
  <conditionalFormatting sqref="I42 I45 K41">
    <cfRule type="expression" dxfId="53" priority="16" stopIfTrue="1">
      <formula>$J$41&lt;=$B$41</formula>
    </cfRule>
  </conditionalFormatting>
  <conditionalFormatting sqref="I42 I45 K41">
    <cfRule type="expression" dxfId="52" priority="17" stopIfTrue="1">
      <formula>$J$41&gt;$B$41</formula>
    </cfRule>
  </conditionalFormatting>
  <conditionalFormatting sqref="F41">
    <cfRule type="expression" dxfId="51" priority="18" stopIfTrue="1">
      <formula>$E$41=""</formula>
    </cfRule>
  </conditionalFormatting>
  <conditionalFormatting sqref="F41">
    <cfRule type="expression" dxfId="50" priority="19" stopIfTrue="1">
      <formula>$E$41&lt;=$B$41</formula>
    </cfRule>
  </conditionalFormatting>
  <conditionalFormatting sqref="F41">
    <cfRule type="expression" dxfId="49" priority="20" stopIfTrue="1">
      <formula>$E$41&gt;$B$41</formula>
    </cfRule>
  </conditionalFormatting>
  <conditionalFormatting sqref="C47">
    <cfRule type="expression" dxfId="48" priority="21" stopIfTrue="1">
      <formula>$B$47=""</formula>
    </cfRule>
  </conditionalFormatting>
  <conditionalFormatting sqref="C47">
    <cfRule type="expression" dxfId="47" priority="22" stopIfTrue="1">
      <formula>$B$47="OK"</formula>
    </cfRule>
  </conditionalFormatting>
  <conditionalFormatting sqref="C47">
    <cfRule type="expression" dxfId="46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7"/>
  <sheetViews>
    <sheetView showGridLines="0" topLeftCell="A14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34" t="s">
        <v>3</v>
      </c>
      <c r="C4" s="119"/>
      <c r="D4" s="7" t="s">
        <v>4</v>
      </c>
      <c r="E4" s="8" t="s">
        <v>5</v>
      </c>
    </row>
    <row r="5" spans="1:23" x14ac:dyDescent="0.25">
      <c r="A5" s="9" t="s">
        <v>6</v>
      </c>
      <c r="B5" s="131" t="s">
        <v>7</v>
      </c>
      <c r="C5" s="12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29" t="s">
        <v>11</v>
      </c>
      <c r="C6" s="12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30" t="s">
        <v>15</v>
      </c>
      <c r="C7" s="12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92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25">
      <c r="A16" s="93" t="s">
        <v>34</v>
      </c>
      <c r="B16" s="94" t="s">
        <v>35</v>
      </c>
      <c r="C16" s="30"/>
      <c r="D16" s="30"/>
      <c r="E16" s="30"/>
      <c r="F16" s="30"/>
      <c r="G16" s="30"/>
      <c r="H16" s="30"/>
      <c r="I16" s="92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25">
      <c r="A17" s="95" t="s">
        <v>36</v>
      </c>
      <c r="B17" s="96" t="s">
        <v>35</v>
      </c>
      <c r="C17" s="30"/>
      <c r="D17" s="30"/>
      <c r="E17" s="30"/>
      <c r="F17" s="30"/>
      <c r="G17" s="30"/>
      <c r="H17" s="30"/>
      <c r="I17" s="92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25">
      <c r="A18" s="97" t="s">
        <v>37</v>
      </c>
      <c r="B18" s="98" t="s">
        <v>35</v>
      </c>
      <c r="C18" s="30"/>
      <c r="D18" s="30"/>
      <c r="E18" s="30"/>
      <c r="F18" s="30"/>
      <c r="G18" s="30"/>
      <c r="H18" s="30"/>
      <c r="I18" s="92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99"/>
      <c r="B19" s="30"/>
      <c r="C19" s="30"/>
      <c r="D19" s="30"/>
      <c r="E19" s="30"/>
      <c r="F19" s="30"/>
      <c r="G19" s="30"/>
      <c r="H19" s="30"/>
      <c r="I19" s="92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37" t="s">
        <v>38</v>
      </c>
      <c r="B20" s="37"/>
      <c r="C20" s="37"/>
      <c r="D20" s="30"/>
      <c r="E20" s="30"/>
      <c r="F20" s="30"/>
      <c r="G20" s="30"/>
      <c r="H20" s="30"/>
      <c r="I20" s="92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91</v>
      </c>
      <c r="B21" s="37"/>
      <c r="C21" s="37"/>
      <c r="D21" s="30"/>
      <c r="E21" s="30"/>
      <c r="F21" s="30"/>
      <c r="G21" s="30"/>
      <c r="H21" s="30"/>
      <c r="I21" s="92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113" t="s">
        <v>40</v>
      </c>
      <c r="B22" s="20" t="s">
        <v>41</v>
      </c>
      <c r="C22" s="80">
        <v>44761</v>
      </c>
      <c r="D22" s="20" t="s">
        <v>42</v>
      </c>
      <c r="E22" s="81">
        <v>0.59999999999854481</v>
      </c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23" ht="14.25" customHeight="1" x14ac:dyDescent="0.25">
      <c r="A23" s="146"/>
      <c r="B23" s="127" t="s">
        <v>32</v>
      </c>
      <c r="C23" s="142"/>
      <c r="D23" s="120" t="s">
        <v>43</v>
      </c>
      <c r="E23" s="145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23" ht="14.25" customHeight="1" x14ac:dyDescent="0.25">
      <c r="A24" s="101" t="s">
        <v>44</v>
      </c>
      <c r="B24" s="41" t="s">
        <v>36</v>
      </c>
      <c r="C24" s="86" t="s">
        <v>35</v>
      </c>
      <c r="D24" s="143"/>
      <c r="E24" s="144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23" ht="14.25" customHeight="1" x14ac:dyDescent="0.25">
      <c r="A25" s="102" t="s">
        <v>45</v>
      </c>
      <c r="B25" s="82" t="s">
        <v>36</v>
      </c>
      <c r="C25" s="87" t="s">
        <v>35</v>
      </c>
      <c r="D25" s="140"/>
      <c r="E25" s="141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23" ht="14.25" customHeight="1" x14ac:dyDescent="0.25">
      <c r="A26" s="103" t="s">
        <v>46</v>
      </c>
      <c r="B26" s="82" t="s">
        <v>47</v>
      </c>
      <c r="C26" s="87" t="s">
        <v>35</v>
      </c>
      <c r="D26" s="140"/>
      <c r="E26" s="141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23" ht="14.25" customHeight="1" x14ac:dyDescent="0.25">
      <c r="A27" s="104" t="s">
        <v>48</v>
      </c>
      <c r="B27" s="46" t="s">
        <v>47</v>
      </c>
      <c r="C27" s="88" t="s">
        <v>35</v>
      </c>
      <c r="D27" s="138"/>
      <c r="E27" s="139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23" ht="14.25" customHeight="1" x14ac:dyDescent="0.25">
      <c r="A28" s="100" t="s">
        <v>49</v>
      </c>
      <c r="B28" s="100"/>
      <c r="C28" s="100"/>
      <c r="D28" s="100"/>
      <c r="E28" s="1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23" ht="14.25" customHeight="1" x14ac:dyDescent="0.25">
      <c r="A29" s="37" t="s">
        <v>50</v>
      </c>
      <c r="B29" s="37"/>
      <c r="C29" s="37"/>
      <c r="D29" s="100"/>
      <c r="E29" s="1"/>
      <c r="F29" s="100"/>
      <c r="G29" s="100"/>
      <c r="H29" s="100"/>
      <c r="I29" s="100"/>
      <c r="J29" s="100"/>
      <c r="K29" s="100"/>
      <c r="L29" s="100"/>
      <c r="M29" s="100"/>
      <c r="N29" s="100"/>
    </row>
    <row r="30" spans="1:23" ht="15.75" customHeight="1" x14ac:dyDescent="0.25">
      <c r="A30" s="37" t="s">
        <v>92</v>
      </c>
      <c r="B30" s="37"/>
      <c r="C30" s="37"/>
      <c r="D30" s="30"/>
      <c r="E30" s="30"/>
      <c r="F30" s="30"/>
      <c r="G30" s="30"/>
      <c r="H30" s="30"/>
      <c r="I30" s="92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113" t="s">
        <v>52</v>
      </c>
      <c r="B31" s="113" t="s">
        <v>53</v>
      </c>
      <c r="C31" s="20" t="s">
        <v>41</v>
      </c>
      <c r="D31" s="80">
        <v>44761</v>
      </c>
      <c r="E31" s="20"/>
      <c r="F31" s="20" t="s">
        <v>42</v>
      </c>
      <c r="G31" s="81">
        <v>0.61180555555620231</v>
      </c>
      <c r="H31" s="100"/>
      <c r="I31" s="100"/>
      <c r="J31" s="100"/>
      <c r="K31" s="100"/>
      <c r="L31" s="100"/>
      <c r="M31" s="100"/>
      <c r="N31" s="100"/>
    </row>
    <row r="32" spans="1:23" ht="30.75" customHeight="1" x14ac:dyDescent="0.25">
      <c r="A32" s="137"/>
      <c r="B32" s="137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100"/>
      <c r="I32" s="100"/>
      <c r="J32" s="100"/>
      <c r="K32" s="100"/>
      <c r="L32" s="100"/>
      <c r="M32" s="100"/>
      <c r="N32" s="100"/>
    </row>
    <row r="33" spans="1:23" ht="13.5" customHeight="1" x14ac:dyDescent="0.25">
      <c r="A33" s="105" t="s">
        <v>57</v>
      </c>
      <c r="B33" s="82">
        <v>2.1</v>
      </c>
      <c r="C33" s="82">
        <v>15.3</v>
      </c>
      <c r="D33" s="48">
        <v>14.7</v>
      </c>
      <c r="E33" s="49">
        <f t="shared" ref="E33:E34" si="0">IF(AND(C33=0,D33=0),"",ABS(C33-D33))</f>
        <v>0.60000000000000142</v>
      </c>
      <c r="F33" s="106" t="s">
        <v>35</v>
      </c>
      <c r="G33" s="105"/>
      <c r="H33" s="100"/>
      <c r="I33" s="100"/>
      <c r="J33" s="100"/>
      <c r="K33" s="100"/>
      <c r="L33" s="100"/>
      <c r="M33" s="100"/>
      <c r="N33" s="100"/>
    </row>
    <row r="34" spans="1:23" ht="14.25" customHeight="1" x14ac:dyDescent="0.25">
      <c r="A34" s="107" t="s">
        <v>58</v>
      </c>
      <c r="B34" s="46">
        <v>10.1</v>
      </c>
      <c r="C34" s="108">
        <f>990*0.75</f>
        <v>742.5</v>
      </c>
      <c r="D34" s="52">
        <v>740</v>
      </c>
      <c r="E34" s="53">
        <f t="shared" si="0"/>
        <v>2.5</v>
      </c>
      <c r="F34" s="109" t="s">
        <v>35</v>
      </c>
      <c r="G34" s="110"/>
      <c r="H34" s="100"/>
      <c r="I34" s="100"/>
      <c r="J34" s="100"/>
      <c r="K34" s="100"/>
      <c r="L34" s="100"/>
      <c r="M34" s="100"/>
      <c r="N34" s="100"/>
    </row>
    <row r="35" spans="1:23" ht="14.25" customHeight="1" x14ac:dyDescent="0.25">
      <c r="A35" s="100" t="s">
        <v>93</v>
      </c>
      <c r="B35" s="100"/>
      <c r="C35" s="100"/>
      <c r="D35" s="1"/>
      <c r="E35" s="55"/>
      <c r="F35" s="111"/>
      <c r="G35" s="100"/>
      <c r="H35" s="100"/>
      <c r="I35" s="100"/>
      <c r="J35" s="100"/>
      <c r="K35" s="100"/>
      <c r="L35" s="100"/>
      <c r="M35" s="100"/>
      <c r="N35" s="100"/>
    </row>
    <row r="36" spans="1:23" ht="14.25" customHeight="1" x14ac:dyDescent="0.25">
      <c r="A36" s="37" t="s">
        <v>60</v>
      </c>
      <c r="B36" s="37"/>
      <c r="C36" s="37"/>
      <c r="D36" s="100"/>
      <c r="E36" s="1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3" ht="15.75" customHeight="1" x14ac:dyDescent="0.25">
      <c r="A37" s="37" t="s">
        <v>94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113" t="s">
        <v>52</v>
      </c>
      <c r="B38" s="115" t="s">
        <v>53</v>
      </c>
      <c r="C38" s="120" t="s">
        <v>62</v>
      </c>
      <c r="D38" s="147"/>
      <c r="E38" s="147"/>
      <c r="F38" s="147"/>
      <c r="G38" s="147"/>
      <c r="H38" s="145"/>
      <c r="I38" s="120" t="s">
        <v>63</v>
      </c>
      <c r="J38" s="147"/>
      <c r="K38" s="147"/>
      <c r="L38" s="147"/>
      <c r="M38" s="147"/>
      <c r="N38" s="145"/>
    </row>
    <row r="39" spans="1:23" ht="18.75" customHeight="1" x14ac:dyDescent="0.25">
      <c r="A39" s="146"/>
      <c r="B39" s="148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137"/>
      <c r="B40" s="149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100" t="s">
        <v>70</v>
      </c>
      <c r="B42" s="100"/>
      <c r="C42" s="100"/>
      <c r="D42" s="100"/>
      <c r="E42" s="1"/>
      <c r="F42" s="100"/>
      <c r="G42" s="100"/>
      <c r="H42" s="100"/>
      <c r="I42" s="100"/>
      <c r="J42" s="100"/>
      <c r="K42" s="100"/>
      <c r="L42" s="100"/>
      <c r="M42" s="100"/>
      <c r="N42" s="100"/>
    </row>
    <row r="43" spans="1:23" ht="14.25" customHeight="1" x14ac:dyDescent="0.25">
      <c r="A43" s="37" t="s">
        <v>71</v>
      </c>
      <c r="B43" s="37"/>
      <c r="C43" s="37"/>
      <c r="D43" s="100"/>
      <c r="E43" s="1"/>
      <c r="F43" s="100"/>
      <c r="G43" s="100"/>
      <c r="H43" s="100"/>
      <c r="I43" s="100"/>
      <c r="J43" s="100"/>
      <c r="K43" s="100"/>
      <c r="L43" s="100"/>
      <c r="M43" s="100"/>
      <c r="N43" s="100"/>
    </row>
    <row r="44" spans="1:23" ht="15.75" customHeight="1" x14ac:dyDescent="0.25">
      <c r="A44" s="37" t="s">
        <v>95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113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37"/>
      <c r="B46" s="120" t="s">
        <v>32</v>
      </c>
      <c r="C46" s="145"/>
      <c r="D46" s="120" t="s">
        <v>68</v>
      </c>
      <c r="E46" s="145"/>
      <c r="F46" s="100"/>
      <c r="G46" s="100"/>
      <c r="H46" s="100"/>
      <c r="I46" s="100"/>
      <c r="J46" s="100"/>
      <c r="K46" s="100"/>
      <c r="L46" s="100"/>
      <c r="M46" s="100"/>
      <c r="N46" s="100"/>
    </row>
    <row r="47" spans="1:23" ht="45" x14ac:dyDescent="0.25">
      <c r="A47" s="112" t="s">
        <v>73</v>
      </c>
      <c r="B47" s="46"/>
      <c r="C47" s="91" t="s">
        <v>35</v>
      </c>
      <c r="D47" s="135"/>
      <c r="E47" s="145"/>
      <c r="F47" s="100"/>
      <c r="G47" s="100"/>
      <c r="H47" s="100"/>
      <c r="I47" s="100"/>
      <c r="J47" s="100"/>
      <c r="K47" s="100"/>
      <c r="L47" s="100"/>
      <c r="M47" s="100"/>
      <c r="N47" s="100"/>
    </row>
    <row r="48" spans="1:23" ht="15.75" customHeight="1" x14ac:dyDescent="0.25">
      <c r="A48" s="28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96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76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77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78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38:B40"/>
    <mergeCell ref="A2:G2"/>
    <mergeCell ref="B4:C4"/>
    <mergeCell ref="A31:A32"/>
    <mergeCell ref="B31:B32"/>
    <mergeCell ref="D27:E27"/>
    <mergeCell ref="D26:E26"/>
    <mergeCell ref="B6:C6"/>
    <mergeCell ref="B7:C7"/>
    <mergeCell ref="B5:C5"/>
    <mergeCell ref="B23:C23"/>
    <mergeCell ref="D24:E24"/>
    <mergeCell ref="D23:E23"/>
    <mergeCell ref="A22:A23"/>
    <mergeCell ref="D25:E25"/>
  </mergeCells>
  <conditionalFormatting sqref="B25:B27">
    <cfRule type="expression" dxfId="45" priority="1" stopIfTrue="1">
      <formula>#REF!&lt;&gt;"OK"</formula>
    </cfRule>
  </conditionalFormatting>
  <conditionalFormatting sqref="B25:B27">
    <cfRule type="expression" dxfId="44" priority="2" stopIfTrue="1">
      <formula>#REF!="OK"</formula>
    </cfRule>
  </conditionalFormatting>
  <conditionalFormatting sqref="F34">
    <cfRule type="expression" dxfId="43" priority="3" stopIfTrue="1">
      <formula>$E$34&gt;$B$34</formula>
    </cfRule>
  </conditionalFormatting>
  <conditionalFormatting sqref="F34">
    <cfRule type="expression" dxfId="42" priority="4" stopIfTrue="1">
      <formula>$E$34&lt;=$B$34</formula>
    </cfRule>
  </conditionalFormatting>
  <conditionalFormatting sqref="F33">
    <cfRule type="expression" dxfId="41" priority="5" stopIfTrue="1">
      <formula>E33&gt;$B$33</formula>
    </cfRule>
  </conditionalFormatting>
  <conditionalFormatting sqref="F33">
    <cfRule type="expression" dxfId="40" priority="6" stopIfTrue="1">
      <formula>E33&lt;=$B$33</formula>
    </cfRule>
  </conditionalFormatting>
  <conditionalFormatting sqref="C24">
    <cfRule type="expression" dxfId="39" priority="7">
      <formula>$B$24&lt;&gt;"OK"</formula>
    </cfRule>
  </conditionalFormatting>
  <conditionalFormatting sqref="C24">
    <cfRule type="expression" dxfId="38" priority="8" stopIfTrue="1">
      <formula>$B$24="OK"</formula>
    </cfRule>
  </conditionalFormatting>
  <conditionalFormatting sqref="C25">
    <cfRule type="expression" dxfId="37" priority="9">
      <formula>$B$25&lt;&gt;"OK"</formula>
    </cfRule>
  </conditionalFormatting>
  <conditionalFormatting sqref="C25">
    <cfRule type="expression" dxfId="36" priority="10">
      <formula>$B$25="OK"</formula>
    </cfRule>
  </conditionalFormatting>
  <conditionalFormatting sqref="C26">
    <cfRule type="expression" dxfId="35" priority="11">
      <formula>$B$26&lt;&gt;"NO"</formula>
    </cfRule>
  </conditionalFormatting>
  <conditionalFormatting sqref="C26">
    <cfRule type="expression" dxfId="34" priority="12">
      <formula>$B$26="NO"</formula>
    </cfRule>
  </conditionalFormatting>
  <conditionalFormatting sqref="C27">
    <cfRule type="expression" dxfId="33" priority="13" stopIfTrue="1">
      <formula>$B$27&lt;&gt;"NO"</formula>
    </cfRule>
  </conditionalFormatting>
  <conditionalFormatting sqref="C27">
    <cfRule type="expression" dxfId="32" priority="14" stopIfTrue="1">
      <formula>$B$27="NO"</formula>
    </cfRule>
  </conditionalFormatting>
  <conditionalFormatting sqref="I42 I45 K41">
    <cfRule type="expression" dxfId="31" priority="15" stopIfTrue="1">
      <formula>$J$41=""</formula>
    </cfRule>
  </conditionalFormatting>
  <conditionalFormatting sqref="I42 I45 K41">
    <cfRule type="expression" dxfId="30" priority="16" stopIfTrue="1">
      <formula>$J$41&lt;=$B$41</formula>
    </cfRule>
  </conditionalFormatting>
  <conditionalFormatting sqref="I42 I45 K41">
    <cfRule type="expression" dxfId="29" priority="17" stopIfTrue="1">
      <formula>$J$41&gt;$B$41</formula>
    </cfRule>
  </conditionalFormatting>
  <conditionalFormatting sqref="F41">
    <cfRule type="expression" dxfId="28" priority="18" stopIfTrue="1">
      <formula>$E$41=""</formula>
    </cfRule>
  </conditionalFormatting>
  <conditionalFormatting sqref="F41">
    <cfRule type="expression" dxfId="27" priority="19" stopIfTrue="1">
      <formula>$E$41&lt;=$B$41</formula>
    </cfRule>
  </conditionalFormatting>
  <conditionalFormatting sqref="F41">
    <cfRule type="expression" dxfId="26" priority="20" stopIfTrue="1">
      <formula>$E$41&gt;$B$41</formula>
    </cfRule>
  </conditionalFormatting>
  <conditionalFormatting sqref="C47">
    <cfRule type="expression" dxfId="25" priority="21" stopIfTrue="1">
      <formula>$B$47=""</formula>
    </cfRule>
  </conditionalFormatting>
  <conditionalFormatting sqref="C47">
    <cfRule type="expression" dxfId="24" priority="22" stopIfTrue="1">
      <formula>$B$47="OK"</formula>
    </cfRule>
  </conditionalFormatting>
  <conditionalFormatting sqref="C47">
    <cfRule type="expression" dxfId="23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07"/>
  <sheetViews>
    <sheetView showGridLines="0" topLeftCell="A14" zoomScale="50" zoomScaleNormal="50" workbookViewId="0">
      <selection activeCell="A15" sqref="A15:N47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5" bestFit="1" customWidth="1"/>
    <col min="5" max="5" width="23" customWidth="1"/>
    <col min="6" max="6" width="19" customWidth="1"/>
    <col min="7" max="7" width="34.710937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32" t="s">
        <v>0</v>
      </c>
      <c r="B2" s="133"/>
      <c r="C2" s="133"/>
      <c r="D2" s="133"/>
      <c r="E2" s="133"/>
      <c r="F2" s="133"/>
      <c r="G2" s="133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34" t="s">
        <v>3</v>
      </c>
      <c r="C4" s="119"/>
      <c r="D4" s="7" t="s">
        <v>4</v>
      </c>
      <c r="E4" s="8" t="s">
        <v>5</v>
      </c>
    </row>
    <row r="5" spans="1:23" x14ac:dyDescent="0.25">
      <c r="A5" s="9" t="s">
        <v>6</v>
      </c>
      <c r="B5" s="131" t="s">
        <v>7</v>
      </c>
      <c r="C5" s="124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30" x14ac:dyDescent="0.25">
      <c r="A6" s="9" t="s">
        <v>10</v>
      </c>
      <c r="B6" s="129" t="s">
        <v>11</v>
      </c>
      <c r="C6" s="124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30" t="s">
        <v>15</v>
      </c>
      <c r="C7" s="126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hidden="1" customHeight="1" x14ac:dyDescent="0.25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31</v>
      </c>
      <c r="E14" s="1"/>
    </row>
    <row r="15" spans="1:23" ht="14.25" customHeight="1" x14ac:dyDescent="0.25">
      <c r="A15" s="20" t="s">
        <v>32</v>
      </c>
      <c r="B15" s="20" t="s">
        <v>33</v>
      </c>
      <c r="C15" s="30"/>
      <c r="D15" s="30"/>
      <c r="E15" s="30"/>
      <c r="F15" s="30"/>
      <c r="G15" s="30"/>
      <c r="H15" s="30"/>
      <c r="I15" s="92"/>
      <c r="J15" s="32"/>
      <c r="K15" s="32"/>
      <c r="L15" s="32"/>
      <c r="M15" s="32"/>
      <c r="N15" s="32"/>
      <c r="O15" s="32"/>
      <c r="P15" s="32"/>
      <c r="Q15" s="32"/>
      <c r="R15" s="31"/>
      <c r="S15" s="31"/>
      <c r="T15" s="31"/>
      <c r="U15" s="31"/>
      <c r="V15" s="31"/>
      <c r="W15" s="31"/>
    </row>
    <row r="16" spans="1:23" ht="14.25" customHeight="1" x14ac:dyDescent="0.25">
      <c r="A16" s="93" t="s">
        <v>34</v>
      </c>
      <c r="B16" s="94" t="s">
        <v>35</v>
      </c>
      <c r="C16" s="30"/>
      <c r="D16" s="30"/>
      <c r="E16" s="30"/>
      <c r="F16" s="30"/>
      <c r="G16" s="30"/>
      <c r="H16" s="30"/>
      <c r="I16" s="92"/>
      <c r="J16" s="32"/>
      <c r="K16" s="32"/>
      <c r="L16" s="32"/>
      <c r="M16" s="32"/>
      <c r="N16" s="32"/>
      <c r="O16" s="32"/>
      <c r="P16" s="32"/>
      <c r="Q16" s="32"/>
      <c r="R16" s="31"/>
      <c r="S16" s="31"/>
      <c r="T16" s="31"/>
      <c r="U16" s="31"/>
      <c r="V16" s="31"/>
      <c r="W16" s="31"/>
    </row>
    <row r="17" spans="1:23" ht="14.25" customHeight="1" x14ac:dyDescent="0.25">
      <c r="A17" s="95" t="s">
        <v>36</v>
      </c>
      <c r="B17" s="96" t="s">
        <v>35</v>
      </c>
      <c r="C17" s="30"/>
      <c r="D17" s="30"/>
      <c r="E17" s="30"/>
      <c r="F17" s="30"/>
      <c r="G17" s="30"/>
      <c r="H17" s="30"/>
      <c r="I17" s="92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31"/>
      <c r="V17" s="31"/>
      <c r="W17" s="31"/>
    </row>
    <row r="18" spans="1:23" ht="14.25" customHeight="1" x14ac:dyDescent="0.25">
      <c r="A18" s="97" t="s">
        <v>37</v>
      </c>
      <c r="B18" s="98" t="s">
        <v>35</v>
      </c>
      <c r="C18" s="30"/>
      <c r="D18" s="30"/>
      <c r="E18" s="30"/>
      <c r="F18" s="30"/>
      <c r="G18" s="30"/>
      <c r="H18" s="30"/>
      <c r="I18" s="92"/>
      <c r="J18" s="32"/>
      <c r="K18" s="32"/>
      <c r="L18" s="32"/>
      <c r="M18" s="32"/>
      <c r="N18" s="32"/>
      <c r="O18" s="32"/>
      <c r="P18" s="32"/>
      <c r="Q18" s="32"/>
      <c r="R18" s="31"/>
      <c r="S18" s="31"/>
      <c r="T18" s="31"/>
      <c r="U18" s="31"/>
      <c r="V18" s="31"/>
      <c r="W18" s="31"/>
    </row>
    <row r="19" spans="1:23" ht="14.25" customHeight="1" x14ac:dyDescent="0.25">
      <c r="A19" s="99"/>
      <c r="B19" s="30"/>
      <c r="C19" s="30"/>
      <c r="D19" s="30"/>
      <c r="E19" s="30"/>
      <c r="F19" s="30"/>
      <c r="G19" s="30"/>
      <c r="H19" s="30"/>
      <c r="I19" s="92"/>
      <c r="J19" s="32"/>
      <c r="K19" s="32"/>
      <c r="L19" s="32"/>
      <c r="M19" s="32"/>
      <c r="N19" s="32"/>
      <c r="O19" s="32"/>
      <c r="P19" s="32"/>
      <c r="Q19" s="32"/>
      <c r="R19" s="31"/>
      <c r="S19" s="31"/>
      <c r="T19" s="31"/>
      <c r="U19" s="31"/>
      <c r="V19" s="31"/>
      <c r="W19" s="31"/>
    </row>
    <row r="20" spans="1:23" ht="14.25" customHeight="1" x14ac:dyDescent="0.25">
      <c r="A20" s="37" t="s">
        <v>38</v>
      </c>
      <c r="B20" s="37"/>
      <c r="C20" s="37"/>
      <c r="D20" s="30"/>
      <c r="E20" s="30"/>
      <c r="F20" s="30"/>
      <c r="G20" s="30"/>
      <c r="H20" s="30"/>
      <c r="I20" s="92"/>
      <c r="J20" s="32"/>
      <c r="K20" s="32"/>
      <c r="L20" s="32"/>
      <c r="M20" s="32"/>
      <c r="N20" s="32"/>
      <c r="O20" s="32"/>
      <c r="P20" s="32"/>
      <c r="Q20" s="32"/>
      <c r="R20" s="31"/>
      <c r="S20" s="31"/>
      <c r="T20" s="31"/>
      <c r="U20" s="31"/>
      <c r="V20" s="31"/>
      <c r="W20" s="31"/>
    </row>
    <row r="21" spans="1:23" ht="15.75" customHeight="1" x14ac:dyDescent="0.25">
      <c r="A21" s="37" t="s">
        <v>97</v>
      </c>
      <c r="B21" s="37"/>
      <c r="C21" s="37"/>
      <c r="D21" s="30"/>
      <c r="E21" s="30"/>
      <c r="F21" s="30"/>
      <c r="G21" s="30"/>
      <c r="H21" s="30"/>
      <c r="I21" s="92"/>
      <c r="J21" s="32"/>
      <c r="K21" s="32"/>
      <c r="L21" s="32"/>
      <c r="M21" s="32"/>
      <c r="N21" s="32"/>
      <c r="O21" s="32"/>
      <c r="P21" s="32"/>
      <c r="Q21" s="32"/>
      <c r="R21" s="31"/>
      <c r="S21" s="31"/>
      <c r="T21" s="31"/>
      <c r="U21" s="31"/>
      <c r="V21" s="31"/>
      <c r="W21" s="31"/>
    </row>
    <row r="22" spans="1:23" ht="14.25" customHeight="1" x14ac:dyDescent="0.25">
      <c r="A22" s="113" t="s">
        <v>40</v>
      </c>
      <c r="B22" s="20" t="s">
        <v>41</v>
      </c>
      <c r="C22" s="80">
        <v>44769</v>
      </c>
      <c r="D22" s="20" t="s">
        <v>42</v>
      </c>
      <c r="E22" s="81">
        <v>0.41597222222480923</v>
      </c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23" ht="14.25" customHeight="1" x14ac:dyDescent="0.25">
      <c r="A23" s="146"/>
      <c r="B23" s="127" t="s">
        <v>32</v>
      </c>
      <c r="C23" s="142"/>
      <c r="D23" s="120" t="s">
        <v>43</v>
      </c>
      <c r="E23" s="145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23" ht="14.25" customHeight="1" x14ac:dyDescent="0.25">
      <c r="A24" s="101" t="s">
        <v>44</v>
      </c>
      <c r="B24" s="41" t="s">
        <v>36</v>
      </c>
      <c r="C24" s="86" t="s">
        <v>35</v>
      </c>
      <c r="D24" s="143"/>
      <c r="E24" s="144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23" ht="14.25" customHeight="1" x14ac:dyDescent="0.25">
      <c r="A25" s="102" t="s">
        <v>45</v>
      </c>
      <c r="B25" s="82" t="s">
        <v>36</v>
      </c>
      <c r="C25" s="87" t="s">
        <v>35</v>
      </c>
      <c r="D25" s="140"/>
      <c r="E25" s="141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23" ht="14.25" customHeight="1" x14ac:dyDescent="0.25">
      <c r="A26" s="103" t="s">
        <v>46</v>
      </c>
      <c r="B26" s="82" t="s">
        <v>47</v>
      </c>
      <c r="C26" s="87" t="s">
        <v>35</v>
      </c>
      <c r="D26" s="140"/>
      <c r="E26" s="141"/>
      <c r="F26" s="100"/>
      <c r="G26" s="100"/>
      <c r="H26" s="100"/>
      <c r="I26" s="100"/>
      <c r="J26" s="100"/>
      <c r="K26" s="100"/>
      <c r="L26" s="100"/>
      <c r="M26" s="100"/>
      <c r="N26" s="100"/>
    </row>
    <row r="27" spans="1:23" ht="14.25" customHeight="1" x14ac:dyDescent="0.25">
      <c r="A27" s="104" t="s">
        <v>48</v>
      </c>
      <c r="B27" s="46" t="s">
        <v>47</v>
      </c>
      <c r="C27" s="88" t="s">
        <v>35</v>
      </c>
      <c r="D27" s="138"/>
      <c r="E27" s="139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23" ht="14.25" customHeight="1" x14ac:dyDescent="0.25">
      <c r="A28" s="100" t="s">
        <v>49</v>
      </c>
      <c r="B28" s="100"/>
      <c r="C28" s="100"/>
      <c r="D28" s="100"/>
      <c r="E28" s="1"/>
      <c r="F28" s="100"/>
      <c r="G28" s="100"/>
      <c r="H28" s="100"/>
      <c r="I28" s="100"/>
      <c r="J28" s="100"/>
      <c r="K28" s="100"/>
      <c r="L28" s="100"/>
      <c r="M28" s="100"/>
      <c r="N28" s="100"/>
    </row>
    <row r="29" spans="1:23" ht="14.25" customHeight="1" x14ac:dyDescent="0.25">
      <c r="A29" s="37" t="s">
        <v>50</v>
      </c>
      <c r="B29" s="37"/>
      <c r="C29" s="37"/>
      <c r="D29" s="100"/>
      <c r="E29" s="1"/>
      <c r="F29" s="100"/>
      <c r="G29" s="100"/>
      <c r="H29" s="100"/>
      <c r="I29" s="100"/>
      <c r="J29" s="100"/>
      <c r="K29" s="100"/>
      <c r="L29" s="100"/>
      <c r="M29" s="100"/>
      <c r="N29" s="100"/>
    </row>
    <row r="30" spans="1:23" ht="15.75" customHeight="1" x14ac:dyDescent="0.25">
      <c r="A30" s="37" t="s">
        <v>98</v>
      </c>
      <c r="B30" s="37"/>
      <c r="C30" s="37"/>
      <c r="D30" s="30"/>
      <c r="E30" s="30"/>
      <c r="F30" s="30"/>
      <c r="G30" s="30"/>
      <c r="H30" s="30"/>
      <c r="I30" s="92"/>
      <c r="J30" s="32"/>
      <c r="K30" s="32"/>
      <c r="L30" s="32"/>
      <c r="M30" s="32"/>
      <c r="N30" s="32"/>
      <c r="O30" s="32"/>
      <c r="P30" s="32"/>
      <c r="Q30" s="32"/>
      <c r="R30" s="31"/>
      <c r="S30" s="31"/>
      <c r="T30" s="31"/>
      <c r="U30" s="31"/>
      <c r="V30" s="31"/>
      <c r="W30" s="31"/>
    </row>
    <row r="31" spans="1:23" ht="15" customHeight="1" x14ac:dyDescent="0.25">
      <c r="A31" s="113" t="s">
        <v>52</v>
      </c>
      <c r="B31" s="113" t="s">
        <v>53</v>
      </c>
      <c r="C31" s="20" t="s">
        <v>41</v>
      </c>
      <c r="D31" s="80"/>
      <c r="E31" s="20"/>
      <c r="F31" s="20" t="s">
        <v>42</v>
      </c>
      <c r="G31" s="81"/>
      <c r="H31" s="100"/>
      <c r="I31" s="100"/>
      <c r="J31" s="100"/>
      <c r="K31" s="100"/>
      <c r="L31" s="100"/>
      <c r="M31" s="100"/>
      <c r="N31" s="100"/>
    </row>
    <row r="32" spans="1:23" ht="30.75" customHeight="1" x14ac:dyDescent="0.25">
      <c r="A32" s="137"/>
      <c r="B32" s="137"/>
      <c r="C32" s="20" t="s">
        <v>54</v>
      </c>
      <c r="D32" s="20" t="s">
        <v>55</v>
      </c>
      <c r="E32" s="20" t="s">
        <v>56</v>
      </c>
      <c r="F32" s="20" t="s">
        <v>32</v>
      </c>
      <c r="G32" s="20" t="s">
        <v>43</v>
      </c>
      <c r="H32" s="100"/>
      <c r="I32" s="100"/>
      <c r="J32" s="100"/>
      <c r="K32" s="100"/>
      <c r="L32" s="100"/>
      <c r="M32" s="100"/>
      <c r="N32" s="100"/>
    </row>
    <row r="33" spans="1:23" ht="13.5" customHeight="1" x14ac:dyDescent="0.25">
      <c r="A33" s="105" t="s">
        <v>57</v>
      </c>
      <c r="B33" s="82">
        <v>2.1</v>
      </c>
      <c r="C33" s="82"/>
      <c r="D33" s="48"/>
      <c r="E33" s="49" t="str">
        <f t="shared" ref="E33:E34" si="0">IF(AND(C33=0,D33=0),"",ABS(C33-D33))</f>
        <v/>
      </c>
      <c r="F33" s="106" t="s">
        <v>35</v>
      </c>
      <c r="G33" s="105" t="s">
        <v>99</v>
      </c>
      <c r="H33" s="100"/>
      <c r="I33" s="100"/>
      <c r="J33" s="100"/>
      <c r="K33" s="100"/>
      <c r="L33" s="100"/>
      <c r="M33" s="100"/>
      <c r="N33" s="100"/>
    </row>
    <row r="34" spans="1:23" ht="14.25" customHeight="1" x14ac:dyDescent="0.25">
      <c r="A34" s="107" t="s">
        <v>58</v>
      </c>
      <c r="B34" s="46">
        <v>10.1</v>
      </c>
      <c r="C34" s="108"/>
      <c r="D34" s="52"/>
      <c r="E34" s="53" t="str">
        <f t="shared" si="0"/>
        <v/>
      </c>
      <c r="F34" s="109" t="s">
        <v>35</v>
      </c>
      <c r="G34" s="110" t="s">
        <v>99</v>
      </c>
      <c r="H34" s="100"/>
      <c r="I34" s="100"/>
      <c r="J34" s="100"/>
      <c r="K34" s="100"/>
      <c r="L34" s="100"/>
      <c r="M34" s="100"/>
      <c r="N34" s="100"/>
    </row>
    <row r="35" spans="1:23" ht="14.25" customHeight="1" x14ac:dyDescent="0.25">
      <c r="A35" s="100" t="s">
        <v>100</v>
      </c>
      <c r="B35" s="100"/>
      <c r="C35" s="100"/>
      <c r="D35" s="1"/>
      <c r="E35" s="55"/>
      <c r="F35" s="111"/>
      <c r="G35" s="100"/>
      <c r="H35" s="100"/>
      <c r="I35" s="100"/>
      <c r="J35" s="100"/>
      <c r="K35" s="100"/>
      <c r="L35" s="100"/>
      <c r="M35" s="100"/>
      <c r="N35" s="100"/>
    </row>
    <row r="36" spans="1:23" ht="14.25" customHeight="1" x14ac:dyDescent="0.25">
      <c r="A36" s="37" t="s">
        <v>60</v>
      </c>
      <c r="B36" s="37"/>
      <c r="C36" s="37"/>
      <c r="D36" s="100"/>
      <c r="E36" s="1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3" ht="15.75" customHeight="1" x14ac:dyDescent="0.25">
      <c r="A37" s="37" t="s">
        <v>101</v>
      </c>
      <c r="B37" s="12"/>
      <c r="C37" s="12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5"/>
      <c r="P37" s="5"/>
      <c r="Q37" s="5"/>
      <c r="R37" s="5"/>
      <c r="S37" s="5"/>
      <c r="T37" s="5"/>
      <c r="U37" s="5"/>
      <c r="V37" s="5"/>
      <c r="W37" s="5"/>
    </row>
    <row r="38" spans="1:23" ht="30" customHeight="1" x14ac:dyDescent="0.25">
      <c r="A38" s="113" t="s">
        <v>52</v>
      </c>
      <c r="B38" s="115" t="s">
        <v>53</v>
      </c>
      <c r="C38" s="120" t="s">
        <v>62</v>
      </c>
      <c r="D38" s="147"/>
      <c r="E38" s="147"/>
      <c r="F38" s="147"/>
      <c r="G38" s="147"/>
      <c r="H38" s="145"/>
      <c r="I38" s="120" t="s">
        <v>63</v>
      </c>
      <c r="J38" s="147"/>
      <c r="K38" s="147"/>
      <c r="L38" s="147"/>
      <c r="M38" s="147"/>
      <c r="N38" s="145"/>
    </row>
    <row r="39" spans="1:23" ht="18.75" customHeight="1" x14ac:dyDescent="0.25">
      <c r="A39" s="146"/>
      <c r="B39" s="148"/>
      <c r="C39" s="57" t="s">
        <v>41</v>
      </c>
      <c r="D39" s="58"/>
      <c r="E39" s="22" t="s">
        <v>42</v>
      </c>
      <c r="F39" s="59"/>
      <c r="G39" s="20"/>
      <c r="H39" s="20"/>
      <c r="I39" s="20" t="s">
        <v>41</v>
      </c>
      <c r="J39" s="80"/>
      <c r="K39" s="20" t="s">
        <v>42</v>
      </c>
      <c r="L39" s="81"/>
      <c r="M39" s="20"/>
      <c r="N39" s="20"/>
    </row>
    <row r="40" spans="1:23" ht="42" customHeight="1" x14ac:dyDescent="0.25">
      <c r="A40" s="137"/>
      <c r="B40" s="149"/>
      <c r="C40" s="60" t="s">
        <v>64</v>
      </c>
      <c r="D40" s="20" t="s">
        <v>55</v>
      </c>
      <c r="E40" s="20" t="s">
        <v>56</v>
      </c>
      <c r="F40" s="20" t="s">
        <v>32</v>
      </c>
      <c r="G40" s="20" t="s">
        <v>65</v>
      </c>
      <c r="H40" s="20" t="s">
        <v>66</v>
      </c>
      <c r="I40" s="20" t="s">
        <v>67</v>
      </c>
      <c r="J40" s="20" t="s">
        <v>56</v>
      </c>
      <c r="K40" s="20" t="s">
        <v>32</v>
      </c>
      <c r="L40" s="20" t="s">
        <v>65</v>
      </c>
      <c r="M40" s="20" t="s">
        <v>66</v>
      </c>
      <c r="N40" s="20" t="s">
        <v>68</v>
      </c>
    </row>
    <row r="41" spans="1:23" ht="15.75" customHeight="1" x14ac:dyDescent="0.25">
      <c r="A41" s="61" t="s">
        <v>69</v>
      </c>
      <c r="B41" s="62">
        <v>4.1000000000000002E-2</v>
      </c>
      <c r="C41" s="63">
        <v>1.2</v>
      </c>
      <c r="D41" s="64"/>
      <c r="E41" s="65" t="str">
        <f>IFERROR(ABS(D41-C41)/D41,"")</f>
        <v/>
      </c>
      <c r="F41" s="91" t="s">
        <v>35</v>
      </c>
      <c r="G41" s="64"/>
      <c r="H41" s="67"/>
      <c r="I41" s="67"/>
      <c r="J41" s="68" t="str">
        <f>IFERROR(ABS(I41-C41)/I41,"")</f>
        <v/>
      </c>
      <c r="K41" s="66" t="s">
        <v>35</v>
      </c>
      <c r="L41" s="69"/>
      <c r="M41" s="70"/>
      <c r="N41" s="71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100" t="s">
        <v>70</v>
      </c>
      <c r="B42" s="100"/>
      <c r="C42" s="100"/>
      <c r="D42" s="100"/>
      <c r="E42" s="1"/>
      <c r="F42" s="100"/>
      <c r="G42" s="100"/>
      <c r="H42" s="100"/>
      <c r="I42" s="100"/>
      <c r="J42" s="100"/>
      <c r="K42" s="100"/>
      <c r="L42" s="100"/>
      <c r="M42" s="100"/>
      <c r="N42" s="100"/>
    </row>
    <row r="43" spans="1:23" ht="14.25" customHeight="1" x14ac:dyDescent="0.25">
      <c r="A43" s="37" t="s">
        <v>71</v>
      </c>
      <c r="B43" s="37"/>
      <c r="C43" s="37"/>
      <c r="D43" s="100"/>
      <c r="E43" s="1"/>
      <c r="F43" s="100"/>
      <c r="G43" s="100"/>
      <c r="H43" s="100"/>
      <c r="I43" s="100"/>
      <c r="J43" s="100"/>
      <c r="K43" s="100"/>
      <c r="L43" s="100"/>
      <c r="M43" s="100"/>
      <c r="N43" s="100"/>
    </row>
    <row r="44" spans="1:23" ht="15.75" customHeight="1" x14ac:dyDescent="0.25">
      <c r="A44" s="37" t="s">
        <v>102</v>
      </c>
      <c r="B44" s="12"/>
      <c r="C44" s="12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5"/>
      <c r="P44" s="5"/>
      <c r="Q44" s="5"/>
      <c r="R44" s="5"/>
      <c r="S44" s="5"/>
      <c r="T44" s="5"/>
      <c r="U44" s="5"/>
      <c r="V44" s="5"/>
      <c r="W44" s="5"/>
    </row>
    <row r="45" spans="1:23" ht="14.25" customHeight="1" x14ac:dyDescent="0.25">
      <c r="A45" s="113" t="s">
        <v>52</v>
      </c>
      <c r="B45" s="20" t="s">
        <v>41</v>
      </c>
      <c r="C45" s="80"/>
      <c r="D45" s="20" t="s">
        <v>42</v>
      </c>
      <c r="E45" s="81"/>
      <c r="F45" s="1"/>
      <c r="G45" s="72"/>
      <c r="H45" s="73"/>
      <c r="I45" s="74"/>
      <c r="J45" s="7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37"/>
      <c r="B46" s="120" t="s">
        <v>32</v>
      </c>
      <c r="C46" s="145"/>
      <c r="D46" s="120" t="s">
        <v>68</v>
      </c>
      <c r="E46" s="145"/>
      <c r="F46" s="100"/>
      <c r="G46" s="100"/>
      <c r="H46" s="100"/>
      <c r="I46" s="100"/>
      <c r="J46" s="100"/>
      <c r="K46" s="100"/>
      <c r="L46" s="100"/>
      <c r="M46" s="100"/>
      <c r="N46" s="100"/>
    </row>
    <row r="47" spans="1:23" ht="45" x14ac:dyDescent="0.25">
      <c r="A47" s="112" t="s">
        <v>73</v>
      </c>
      <c r="B47" s="46"/>
      <c r="C47" s="91" t="s">
        <v>35</v>
      </c>
      <c r="D47" s="135"/>
      <c r="E47" s="145"/>
      <c r="F47" s="100"/>
      <c r="G47" s="100"/>
      <c r="H47" s="100"/>
      <c r="I47" s="100"/>
      <c r="J47" s="100"/>
      <c r="K47" s="100"/>
      <c r="L47" s="100"/>
      <c r="M47" s="100"/>
      <c r="N47" s="100"/>
    </row>
    <row r="48" spans="1:23" ht="15.75" customHeight="1" x14ac:dyDescent="0.25">
      <c r="A48" s="28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4.25" customHeight="1" x14ac:dyDescent="0.25">
      <c r="A49" s="37" t="s">
        <v>103</v>
      </c>
      <c r="B49" s="5"/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 x14ac:dyDescent="0.25">
      <c r="A50" s="77" t="s">
        <v>76</v>
      </c>
      <c r="B50" s="78"/>
      <c r="C50" s="5"/>
      <c r="D50" s="5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73.5" customHeight="1" x14ac:dyDescent="0.25">
      <c r="A51" s="1" t="s">
        <v>77</v>
      </c>
      <c r="B51" s="79"/>
      <c r="E51" s="1"/>
    </row>
    <row r="52" spans="1:23" ht="14.25" customHeight="1" x14ac:dyDescent="0.25">
      <c r="A52" s="1"/>
      <c r="E52" s="1"/>
    </row>
    <row r="53" spans="1:23" ht="73.5" customHeight="1" x14ac:dyDescent="0.25">
      <c r="A53" s="1" t="s">
        <v>78</v>
      </c>
      <c r="B53" s="79"/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</sheetData>
  <mergeCells count="22">
    <mergeCell ref="B46:C46"/>
    <mergeCell ref="D47:E47"/>
    <mergeCell ref="A45:A46"/>
    <mergeCell ref="A38:A40"/>
    <mergeCell ref="I38:N38"/>
    <mergeCell ref="C38:H38"/>
    <mergeCell ref="D46:E46"/>
    <mergeCell ref="B6:C6"/>
    <mergeCell ref="B7:C7"/>
    <mergeCell ref="B5:C5"/>
    <mergeCell ref="A2:G2"/>
    <mergeCell ref="B4:C4"/>
    <mergeCell ref="A31:A32"/>
    <mergeCell ref="B31:B32"/>
    <mergeCell ref="B38:B40"/>
    <mergeCell ref="D24:E24"/>
    <mergeCell ref="D23:E23"/>
    <mergeCell ref="A22:A23"/>
    <mergeCell ref="D25:E25"/>
    <mergeCell ref="D27:E27"/>
    <mergeCell ref="D26:E26"/>
    <mergeCell ref="B23:C23"/>
  </mergeCells>
  <conditionalFormatting sqref="B25:B27">
    <cfRule type="expression" dxfId="22" priority="1" stopIfTrue="1">
      <formula>#REF!&lt;&gt;"OK"</formula>
    </cfRule>
  </conditionalFormatting>
  <conditionalFormatting sqref="B25:B27">
    <cfRule type="expression" dxfId="21" priority="2" stopIfTrue="1">
      <formula>#REF!="OK"</formula>
    </cfRule>
  </conditionalFormatting>
  <conditionalFormatting sqref="F34">
    <cfRule type="expression" dxfId="20" priority="3" stopIfTrue="1">
      <formula>$E$34&gt;$B$34</formula>
    </cfRule>
  </conditionalFormatting>
  <conditionalFormatting sqref="F34">
    <cfRule type="expression" dxfId="19" priority="4" stopIfTrue="1">
      <formula>$E$34&lt;=$B$34</formula>
    </cfRule>
  </conditionalFormatting>
  <conditionalFormatting sqref="F33">
    <cfRule type="expression" dxfId="18" priority="5" stopIfTrue="1">
      <formula>E33&gt;$B$33</formula>
    </cfRule>
  </conditionalFormatting>
  <conditionalFormatting sqref="F33">
    <cfRule type="expression" dxfId="17" priority="6" stopIfTrue="1">
      <formula>E33&lt;=$B$33</formula>
    </cfRule>
  </conditionalFormatting>
  <conditionalFormatting sqref="C24">
    <cfRule type="expression" dxfId="16" priority="7">
      <formula>$B$24&lt;&gt;"OK"</formula>
    </cfRule>
  </conditionalFormatting>
  <conditionalFormatting sqref="C24">
    <cfRule type="expression" dxfId="15" priority="8" stopIfTrue="1">
      <formula>$B$24="OK"</formula>
    </cfRule>
  </conditionalFormatting>
  <conditionalFormatting sqref="C25">
    <cfRule type="expression" dxfId="14" priority="9">
      <formula>$B$25&lt;&gt;"OK"</formula>
    </cfRule>
  </conditionalFormatting>
  <conditionalFormatting sqref="C25">
    <cfRule type="expression" dxfId="13" priority="10">
      <formula>$B$25="OK"</formula>
    </cfRule>
  </conditionalFormatting>
  <conditionalFormatting sqref="C26">
    <cfRule type="expression" dxfId="12" priority="11">
      <formula>$B$26&lt;&gt;"NO"</formula>
    </cfRule>
  </conditionalFormatting>
  <conditionalFormatting sqref="C26">
    <cfRule type="expression" dxfId="11" priority="12">
      <formula>$B$26="NO"</formula>
    </cfRule>
  </conditionalFormatting>
  <conditionalFormatting sqref="C27">
    <cfRule type="expression" dxfId="10" priority="13" stopIfTrue="1">
      <formula>$B$27&lt;&gt;"NO"</formula>
    </cfRule>
  </conditionalFormatting>
  <conditionalFormatting sqref="C27">
    <cfRule type="expression" dxfId="9" priority="14" stopIfTrue="1">
      <formula>$B$27="NO"</formula>
    </cfRule>
  </conditionalFormatting>
  <conditionalFormatting sqref="I42 I45 K41">
    <cfRule type="expression" dxfId="8" priority="15" stopIfTrue="1">
      <formula>$J$41=""</formula>
    </cfRule>
  </conditionalFormatting>
  <conditionalFormatting sqref="I42 I45 K41">
    <cfRule type="expression" dxfId="7" priority="16" stopIfTrue="1">
      <formula>$J$41&lt;=$B$41</formula>
    </cfRule>
  </conditionalFormatting>
  <conditionalFormatting sqref="I42 I45 K41">
    <cfRule type="expression" dxfId="6" priority="17" stopIfTrue="1">
      <formula>$J$41&gt;$B$41</formula>
    </cfRule>
  </conditionalFormatting>
  <conditionalFormatting sqref="F41">
    <cfRule type="expression" dxfId="5" priority="18" stopIfTrue="1">
      <formula>$E$41=""</formula>
    </cfRule>
  </conditionalFormatting>
  <conditionalFormatting sqref="F41">
    <cfRule type="expression" dxfId="4" priority="19" stopIfTrue="1">
      <formula>$E$41&lt;=$B$41</formula>
    </cfRule>
  </conditionalFormatting>
  <conditionalFormatting sqref="F41">
    <cfRule type="expression" dxfId="3" priority="20" stopIfTrue="1">
      <formula>$E$41&gt;$B$41</formula>
    </cfRule>
  </conditionalFormatting>
  <conditionalFormatting sqref="C47">
    <cfRule type="expression" dxfId="2" priority="21" stopIfTrue="1">
      <formula>$B$47=""</formula>
    </cfRule>
  </conditionalFormatting>
  <conditionalFormatting sqref="C47">
    <cfRule type="expression" dxfId="1" priority="22" stopIfTrue="1">
      <formula>$B$47="OK"</formula>
    </cfRule>
  </conditionalFormatting>
  <conditionalFormatting sqref="C47">
    <cfRule type="expression" dxfId="0" priority="23" stopIfTrue="1">
      <formula>$B$47="FALLA"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0000000}">
          <x14:formula1>
            <xm:f>Hoja1!$B$2:$B$3</xm:f>
          </x14:formula1>
          <xm:sqref>B24:B25 B47</xm:sqref>
        </x14:dataValidation>
        <x14:dataValidation type="list" allowBlank="1" showErrorMessage="1" xr:uid="{00000000-0002-0000-04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36</v>
      </c>
      <c r="C2" t="s">
        <v>104</v>
      </c>
    </row>
    <row r="3" spans="1:3" ht="14.25" customHeight="1" x14ac:dyDescent="0.25">
      <c r="B3" t="s">
        <v>105</v>
      </c>
      <c r="C3" t="s">
        <v>47</v>
      </c>
    </row>
    <row r="4" spans="1:3" ht="14.25" customHeight="1" x14ac:dyDescent="0.25">
      <c r="B4" t="s">
        <v>106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2022-08-17T02:27:30Z</dcterms:modified>
</cp:coreProperties>
</file>